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65" windowWidth="20505" windowHeight="7755" tabRatio="958" activeTab="9"/>
  </bookViews>
  <sheets>
    <sheet name="Balance (2)" sheetId="20" state="hidden" r:id="rId1"/>
    <sheet name="Resultado" sheetId="21" state="hidden" r:id="rId2"/>
    <sheet name="ACTIVO" sheetId="1" state="hidden" r:id="rId3"/>
    <sheet name="PASIVO" sheetId="2" state="hidden" r:id="rId4"/>
    <sheet name="EGRESOS" sheetId="3" state="hidden" r:id="rId5"/>
    <sheet name="INGRESOS" sheetId="4" state="hidden" r:id="rId6"/>
    <sheet name="Flujocaja" sheetId="9" state="hidden" r:id="rId7"/>
    <sheet name="BIENUSO" sheetId="10" state="hidden" r:id="rId8"/>
    <sheet name="CostosyGastos" sheetId="17" state="hidden" r:id="rId9"/>
    <sheet name="Deuda Informe del Representante" sheetId="50" r:id="rId10"/>
  </sheets>
  <definedNames>
    <definedName name="_xlnm.Print_Area" localSheetId="2">ACTIVO!$A$1:$G$104</definedName>
    <definedName name="_xlnm.Print_Area" localSheetId="4">EGRESOS!$A$1:$F$48</definedName>
    <definedName name="_xlnm.Print_Area" localSheetId="6">Flujocaja!$A$1:$E$57</definedName>
    <definedName name="_xlnm.Print_Area" localSheetId="5">INGRESOS!$A$1:$F$45</definedName>
    <definedName name="_xlnm.Print_Area" localSheetId="3">PASIVO!$A$1:$F$67</definedName>
    <definedName name="_xlnm.Print_Area" localSheetId="1">Resultado!$A$1:$N$128</definedName>
    <definedName name="Excel_BuiltIn_Print_Area_6">#REF!</definedName>
    <definedName name="Excel_BuiltIn_Print_Titles_9">Flujocaja!#REF!</definedName>
    <definedName name="OLE_LINK1_1">#REF!</definedName>
    <definedName name="_xlnm.Print_Titles" localSheetId="0">'Balance (2)'!$1:$20</definedName>
    <definedName name="_xlnm.Print_Titles" localSheetId="1">Resultado!$1:$20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1" i="50"/>
  <c r="B71"/>
  <c r="E75"/>
  <c r="E74"/>
  <c r="E73"/>
  <c r="D31"/>
  <c r="D29"/>
  <c r="D28"/>
  <c r="D24"/>
  <c r="D23"/>
  <c r="B17" l="1"/>
  <c r="B78"/>
  <c r="D61"/>
  <c r="D60"/>
  <c r="D59"/>
  <c r="D30"/>
  <c r="D25"/>
  <c r="D101"/>
  <c r="E101" s="1"/>
  <c r="E102" s="1"/>
  <c r="D98"/>
  <c r="E98" s="1"/>
  <c r="D97"/>
  <c r="E97" s="1"/>
  <c r="D96"/>
  <c r="E96" s="1"/>
  <c r="D95"/>
  <c r="E95" s="1"/>
  <c r="B99"/>
  <c r="D102"/>
  <c r="B102"/>
  <c r="D92"/>
  <c r="E92" s="1"/>
  <c r="D91"/>
  <c r="E91" s="1"/>
  <c r="D90"/>
  <c r="E90" s="1"/>
  <c r="D89"/>
  <c r="E89" s="1"/>
  <c r="D88"/>
  <c r="D87"/>
  <c r="E87" s="1"/>
  <c r="D86"/>
  <c r="E86" s="1"/>
  <c r="B93"/>
  <c r="D83"/>
  <c r="E83" s="1"/>
  <c r="D82"/>
  <c r="E82" s="1"/>
  <c r="D81"/>
  <c r="E81" s="1"/>
  <c r="D80"/>
  <c r="E80" s="1"/>
  <c r="D69"/>
  <c r="E69" s="1"/>
  <c r="D68"/>
  <c r="E68" s="1"/>
  <c r="D67"/>
  <c r="E67" s="1"/>
  <c r="D66"/>
  <c r="E66" s="1"/>
  <c r="D70"/>
  <c r="E70" s="1"/>
  <c r="D53"/>
  <c r="E53" s="1"/>
  <c r="D52"/>
  <c r="E52" s="1"/>
  <c r="D51"/>
  <c r="B49"/>
  <c r="D48"/>
  <c r="E48" s="1"/>
  <c r="D45"/>
  <c r="E45" s="1"/>
  <c r="D44"/>
  <c r="D43"/>
  <c r="E43" s="1"/>
  <c r="D42"/>
  <c r="E42" s="1"/>
  <c r="D38"/>
  <c r="E38" s="1"/>
  <c r="D37"/>
  <c r="E37" s="1"/>
  <c r="D36"/>
  <c r="E36" s="1"/>
  <c r="B33"/>
  <c r="D32"/>
  <c r="D27"/>
  <c r="D26"/>
  <c r="D21"/>
  <c r="D47"/>
  <c r="E47" s="1"/>
  <c r="D58"/>
  <c r="D46"/>
  <c r="D35"/>
  <c r="E35" s="1"/>
  <c r="D22"/>
  <c r="D15"/>
  <c r="D14"/>
  <c r="B62"/>
  <c r="E62"/>
  <c r="B55"/>
  <c r="B39"/>
  <c r="B8"/>
  <c r="D6"/>
  <c r="D62" l="1"/>
  <c r="E78"/>
  <c r="D78"/>
  <c r="D93"/>
  <c r="D33"/>
  <c r="D99"/>
  <c r="E99"/>
  <c r="E88"/>
  <c r="E93" s="1"/>
  <c r="B40"/>
  <c r="B63" s="1"/>
  <c r="B103" s="1"/>
  <c r="D55"/>
  <c r="E51"/>
  <c r="E55" s="1"/>
  <c r="D49"/>
  <c r="E39"/>
  <c r="D17"/>
  <c r="D39"/>
  <c r="E17"/>
  <c r="E46"/>
  <c r="E49" s="1"/>
  <c r="D8"/>
  <c r="E8"/>
  <c r="E33" l="1"/>
  <c r="E40" s="1"/>
  <c r="E63" s="1"/>
  <c r="D40"/>
  <c r="D63" s="1"/>
  <c r="D103" s="1"/>
  <c r="B3"/>
  <c r="D3" s="1"/>
  <c r="D18" i="17"/>
  <c r="G18" s="1"/>
  <c r="D19"/>
  <c r="G19" s="1"/>
  <c r="C20"/>
  <c r="G20" s="1"/>
  <c r="D21"/>
  <c r="G21" s="1"/>
  <c r="C22"/>
  <c r="G22" s="1"/>
  <c r="C23"/>
  <c r="G23" s="1"/>
  <c r="C24"/>
  <c r="G24" s="1"/>
  <c r="C25"/>
  <c r="G25" s="1"/>
  <c r="C26"/>
  <c r="G26" s="1"/>
  <c r="D27"/>
  <c r="G27" s="1"/>
  <c r="C28"/>
  <c r="G28" s="1"/>
  <c r="C29"/>
  <c r="G29" s="1"/>
  <c r="D30"/>
  <c r="G30" s="1"/>
  <c r="E31"/>
  <c r="G31" s="1"/>
  <c r="E32"/>
  <c r="D33"/>
  <c r="G33" s="1"/>
  <c r="G34"/>
  <c r="G35"/>
  <c r="G37"/>
  <c r="F38"/>
  <c r="G38" s="1"/>
  <c r="F39"/>
  <c r="G39" s="1"/>
  <c r="D41"/>
  <c r="G41" s="1"/>
  <c r="I43"/>
  <c r="G44"/>
  <c r="G15" i="10"/>
  <c r="I15"/>
  <c r="M15" s="1"/>
  <c r="G16"/>
  <c r="I16"/>
  <c r="M16" s="1"/>
  <c r="G17"/>
  <c r="I17"/>
  <c r="M17" s="1"/>
  <c r="N17" s="1"/>
  <c r="G18"/>
  <c r="I18"/>
  <c r="M18" s="1"/>
  <c r="G19"/>
  <c r="I19"/>
  <c r="M19" s="1"/>
  <c r="N19" s="1"/>
  <c r="E20"/>
  <c r="E27" s="1"/>
  <c r="I20"/>
  <c r="M20" s="1"/>
  <c r="G21"/>
  <c r="I21"/>
  <c r="M21" s="1"/>
  <c r="G22"/>
  <c r="I22"/>
  <c r="M22" s="1"/>
  <c r="G23"/>
  <c r="G24"/>
  <c r="I24"/>
  <c r="M24"/>
  <c r="N24" s="1"/>
  <c r="G25"/>
  <c r="B27"/>
  <c r="C27"/>
  <c r="C34"/>
  <c r="D27"/>
  <c r="F27"/>
  <c r="H27"/>
  <c r="J27"/>
  <c r="K27"/>
  <c r="L27"/>
  <c r="G31"/>
  <c r="N31" s="1"/>
  <c r="N32" s="1"/>
  <c r="B32"/>
  <c r="C32"/>
  <c r="D32"/>
  <c r="E32"/>
  <c r="F32"/>
  <c r="H32"/>
  <c r="H34" s="1"/>
  <c r="I32"/>
  <c r="J32"/>
  <c r="K32"/>
  <c r="L32"/>
  <c r="M32"/>
  <c r="G36"/>
  <c r="M36"/>
  <c r="D14" i="9"/>
  <c r="D15"/>
  <c r="D16" s="1"/>
  <c r="D17" s="1"/>
  <c r="E17"/>
  <c r="D21"/>
  <c r="D27" s="1"/>
  <c r="E21"/>
  <c r="E24"/>
  <c r="E27" s="1"/>
  <c r="D30"/>
  <c r="D34" s="1"/>
  <c r="E30"/>
  <c r="E34" s="1"/>
  <c r="D40"/>
  <c r="E40"/>
  <c r="A5" i="2"/>
  <c r="A5" i="3" s="1"/>
  <c r="A5" i="4" s="1"/>
  <c r="F44"/>
  <c r="E10"/>
  <c r="E14"/>
  <c r="E23"/>
  <c r="E33"/>
  <c r="E36"/>
  <c r="F39"/>
  <c r="E10" i="3"/>
  <c r="E26"/>
  <c r="E30"/>
  <c r="E42"/>
  <c r="E46"/>
  <c r="E47"/>
  <c r="C40" i="17" s="1"/>
  <c r="I56" i="3"/>
  <c r="G63"/>
  <c r="E10" i="2"/>
  <c r="E18"/>
  <c r="E22"/>
  <c r="E26"/>
  <c r="E30"/>
  <c r="E33"/>
  <c r="E38"/>
  <c r="E41"/>
  <c r="E44"/>
  <c r="F54"/>
  <c r="F68"/>
  <c r="F10" i="1"/>
  <c r="H26"/>
  <c r="F31"/>
  <c r="F36"/>
  <c r="F46"/>
  <c r="D49"/>
  <c r="F48" s="1"/>
  <c r="F52"/>
  <c r="F54"/>
  <c r="F60"/>
  <c r="H65"/>
  <c r="D66"/>
  <c r="F64" s="1"/>
  <c r="H62" s="1"/>
  <c r="F67"/>
  <c r="F69"/>
  <c r="D72"/>
  <c r="F71" s="1"/>
  <c r="F73"/>
  <c r="F89"/>
  <c r="H96"/>
  <c r="I25" i="10" s="1"/>
  <c r="M25" s="1"/>
  <c r="G106" i="1"/>
  <c r="D9" i="21"/>
  <c r="F22"/>
  <c r="F23"/>
  <c r="F24"/>
  <c r="G24"/>
  <c r="L24" s="1"/>
  <c r="M24" s="1"/>
  <c r="I24"/>
  <c r="F25"/>
  <c r="L25"/>
  <c r="M25"/>
  <c r="F26"/>
  <c r="F27"/>
  <c r="F28"/>
  <c r="G28"/>
  <c r="G27" s="1"/>
  <c r="G23" s="1"/>
  <c r="I28"/>
  <c r="P26"/>
  <c r="F29"/>
  <c r="L29"/>
  <c r="M29" s="1"/>
  <c r="F30"/>
  <c r="L30"/>
  <c r="M30" s="1"/>
  <c r="F31"/>
  <c r="F32"/>
  <c r="G32"/>
  <c r="I32"/>
  <c r="M33"/>
  <c r="F34"/>
  <c r="L34"/>
  <c r="M34" s="1"/>
  <c r="F35"/>
  <c r="L35"/>
  <c r="M35" s="1"/>
  <c r="F36"/>
  <c r="L36"/>
  <c r="M36" s="1"/>
  <c r="F37"/>
  <c r="L37"/>
  <c r="L38"/>
  <c r="M38" s="1"/>
  <c r="F42"/>
  <c r="F44"/>
  <c r="G44"/>
  <c r="I44"/>
  <c r="M45"/>
  <c r="F46"/>
  <c r="L46"/>
  <c r="M46" s="1"/>
  <c r="F48"/>
  <c r="G48"/>
  <c r="I48"/>
  <c r="F49"/>
  <c r="L49"/>
  <c r="M49" s="1"/>
  <c r="F50"/>
  <c r="L50"/>
  <c r="M50" s="1"/>
  <c r="F51"/>
  <c r="L51"/>
  <c r="M51" s="1"/>
  <c r="F52"/>
  <c r="L52"/>
  <c r="M52" s="1"/>
  <c r="F53"/>
  <c r="L53"/>
  <c r="M53" s="1"/>
  <c r="L54"/>
  <c r="M54" s="1"/>
  <c r="F55"/>
  <c r="L55"/>
  <c r="M55" s="1"/>
  <c r="F56"/>
  <c r="L56"/>
  <c r="M56" s="1"/>
  <c r="F57"/>
  <c r="L57"/>
  <c r="M57" s="1"/>
  <c r="F58"/>
  <c r="L58"/>
  <c r="M58" s="1"/>
  <c r="F59"/>
  <c r="L59"/>
  <c r="F60"/>
  <c r="F61"/>
  <c r="G61"/>
  <c r="I61"/>
  <c r="F62"/>
  <c r="L62"/>
  <c r="M62" s="1"/>
  <c r="F63"/>
  <c r="L63"/>
  <c r="M63" s="1"/>
  <c r="F64"/>
  <c r="L64"/>
  <c r="M64" s="1"/>
  <c r="F65"/>
  <c r="L65"/>
  <c r="M65" s="1"/>
  <c r="F66"/>
  <c r="L66"/>
  <c r="M66" s="1"/>
  <c r="F67"/>
  <c r="L67"/>
  <c r="M67" s="1"/>
  <c r="F68"/>
  <c r="L68"/>
  <c r="M68" s="1"/>
  <c r="F69"/>
  <c r="L69"/>
  <c r="M69"/>
  <c r="F70"/>
  <c r="L70"/>
  <c r="M70" s="1"/>
  <c r="F71"/>
  <c r="L71"/>
  <c r="M71" s="1"/>
  <c r="F72"/>
  <c r="L72"/>
  <c r="M72" s="1"/>
  <c r="F73"/>
  <c r="L73"/>
  <c r="M73" s="1"/>
  <c r="F74"/>
  <c r="L74"/>
  <c r="M74" s="1"/>
  <c r="F75"/>
  <c r="L75"/>
  <c r="M75" s="1"/>
  <c r="F76"/>
  <c r="L76"/>
  <c r="M76" s="1"/>
  <c r="F77"/>
  <c r="L77"/>
  <c r="M77" s="1"/>
  <c r="F78"/>
  <c r="L78"/>
  <c r="F79"/>
  <c r="L79"/>
  <c r="M79" s="1"/>
  <c r="F80"/>
  <c r="L80"/>
  <c r="M80" s="1"/>
  <c r="F81"/>
  <c r="L81"/>
  <c r="M81" s="1"/>
  <c r="F82"/>
  <c r="L82"/>
  <c r="F83"/>
  <c r="L83"/>
  <c r="M83" s="1"/>
  <c r="F84"/>
  <c r="F85"/>
  <c r="G85"/>
  <c r="I85"/>
  <c r="F86"/>
  <c r="L86"/>
  <c r="M86" s="1"/>
  <c r="F87"/>
  <c r="L87"/>
  <c r="M87" s="1"/>
  <c r="F88"/>
  <c r="L88"/>
  <c r="M88" s="1"/>
  <c r="F89"/>
  <c r="L89"/>
  <c r="M89" s="1"/>
  <c r="F90"/>
  <c r="F91"/>
  <c r="G91"/>
  <c r="I91"/>
  <c r="F92"/>
  <c r="L92"/>
  <c r="M92" s="1"/>
  <c r="F93"/>
  <c r="L93"/>
  <c r="M93" s="1"/>
  <c r="F94"/>
  <c r="L94"/>
  <c r="M94" s="1"/>
  <c r="F95"/>
  <c r="L95"/>
  <c r="M95" s="1"/>
  <c r="F96"/>
  <c r="L96"/>
  <c r="M96" s="1"/>
  <c r="F97"/>
  <c r="L97"/>
  <c r="M97"/>
  <c r="L98"/>
  <c r="M98" s="1"/>
  <c r="F99"/>
  <c r="L99"/>
  <c r="M99" s="1"/>
  <c r="F100"/>
  <c r="L100"/>
  <c r="M100" s="1"/>
  <c r="F101"/>
  <c r="L101"/>
  <c r="M101" s="1"/>
  <c r="F102"/>
  <c r="L102"/>
  <c r="M102" s="1"/>
  <c r="F103"/>
  <c r="L103"/>
  <c r="M103" s="1"/>
  <c r="F104"/>
  <c r="L104"/>
  <c r="M104" s="1"/>
  <c r="L105"/>
  <c r="M105" s="1"/>
  <c r="L106"/>
  <c r="M106" s="1"/>
  <c r="L107"/>
  <c r="L108"/>
  <c r="G110"/>
  <c r="I110"/>
  <c r="L111"/>
  <c r="L112"/>
  <c r="F115"/>
  <c r="F22" i="20"/>
  <c r="F23"/>
  <c r="F24"/>
  <c r="G24"/>
  <c r="I24"/>
  <c r="F25"/>
  <c r="L25"/>
  <c r="M25" s="1"/>
  <c r="L26"/>
  <c r="L27"/>
  <c r="M27" s="1"/>
  <c r="L28"/>
  <c r="F29"/>
  <c r="L29"/>
  <c r="L30"/>
  <c r="M30"/>
  <c r="L31"/>
  <c r="M31" s="1"/>
  <c r="F32"/>
  <c r="L32"/>
  <c r="M32" s="1"/>
  <c r="F33"/>
  <c r="L33"/>
  <c r="M33" s="1"/>
  <c r="F34"/>
  <c r="L34"/>
  <c r="M34" s="1"/>
  <c r="F35"/>
  <c r="L35"/>
  <c r="M35" s="1"/>
  <c r="F36"/>
  <c r="L36"/>
  <c r="M36" s="1"/>
  <c r="F37"/>
  <c r="L37"/>
  <c r="M37" s="1"/>
  <c r="F38"/>
  <c r="L38"/>
  <c r="M38" s="1"/>
  <c r="F39"/>
  <c r="L39"/>
  <c r="M39" s="1"/>
  <c r="F40"/>
  <c r="L40"/>
  <c r="F41"/>
  <c r="L41"/>
  <c r="F42"/>
  <c r="L42"/>
  <c r="F43"/>
  <c r="G43"/>
  <c r="I43"/>
  <c r="F44"/>
  <c r="L44"/>
  <c r="M44" s="1"/>
  <c r="F45"/>
  <c r="L45"/>
  <c r="M45" s="1"/>
  <c r="F47"/>
  <c r="G47"/>
  <c r="I47"/>
  <c r="F48"/>
  <c r="L48"/>
  <c r="M48" s="1"/>
  <c r="F50"/>
  <c r="G50"/>
  <c r="I50"/>
  <c r="L50" s="1"/>
  <c r="M50" s="1"/>
  <c r="F51"/>
  <c r="F52"/>
  <c r="L52"/>
  <c r="M52"/>
  <c r="F53"/>
  <c r="L53"/>
  <c r="M53" s="1"/>
  <c r="F54"/>
  <c r="L54"/>
  <c r="M54" s="1"/>
  <c r="F55"/>
  <c r="L55"/>
  <c r="L56"/>
  <c r="F57"/>
  <c r="L57"/>
  <c r="M57" s="1"/>
  <c r="F58"/>
  <c r="L58"/>
  <c r="F59"/>
  <c r="L59"/>
  <c r="M59" s="1"/>
  <c r="F60"/>
  <c r="L60"/>
  <c r="F61"/>
  <c r="L61"/>
  <c r="F62"/>
  <c r="L62"/>
  <c r="M62"/>
  <c r="F63"/>
  <c r="L63"/>
  <c r="M63" s="1"/>
  <c r="F64"/>
  <c r="L64"/>
  <c r="F65"/>
  <c r="L65"/>
  <c r="F66"/>
  <c r="G66"/>
  <c r="L66" s="1"/>
  <c r="M66" s="1"/>
  <c r="I66"/>
  <c r="F67"/>
  <c r="L67"/>
  <c r="M67" s="1"/>
  <c r="F68"/>
  <c r="L68"/>
  <c r="M68" s="1"/>
  <c r="F69"/>
  <c r="L69"/>
  <c r="M69" s="1"/>
  <c r="F70"/>
  <c r="L70"/>
  <c r="M70" s="1"/>
  <c r="F71"/>
  <c r="L71"/>
  <c r="M71" s="1"/>
  <c r="F72"/>
  <c r="F73"/>
  <c r="F74"/>
  <c r="G74"/>
  <c r="I74"/>
  <c r="F75"/>
  <c r="L75"/>
  <c r="M75" s="1"/>
  <c r="F76"/>
  <c r="L76"/>
  <c r="M76" s="1"/>
  <c r="F77"/>
  <c r="L77"/>
  <c r="M77" s="1"/>
  <c r="F78"/>
  <c r="L78"/>
  <c r="M78" s="1"/>
  <c r="F79"/>
  <c r="L79"/>
  <c r="M79" s="1"/>
  <c r="F80"/>
  <c r="L80"/>
  <c r="M80" s="1"/>
  <c r="F81"/>
  <c r="L81"/>
  <c r="F82"/>
  <c r="L82"/>
  <c r="M82" s="1"/>
  <c r="F83"/>
  <c r="L83"/>
  <c r="M83"/>
  <c r="F84"/>
  <c r="L84"/>
  <c r="M84" s="1"/>
  <c r="F85"/>
  <c r="L85"/>
  <c r="M85" s="1"/>
  <c r="F86"/>
  <c r="L86"/>
  <c r="M86" s="1"/>
  <c r="F87"/>
  <c r="L87"/>
  <c r="M87" s="1"/>
  <c r="F88"/>
  <c r="L88"/>
  <c r="M88" s="1"/>
  <c r="F89"/>
  <c r="L89"/>
  <c r="M89" s="1"/>
  <c r="F90"/>
  <c r="F91"/>
  <c r="G91"/>
  <c r="I91"/>
  <c r="F92"/>
  <c r="L92"/>
  <c r="M92" s="1"/>
  <c r="F93"/>
  <c r="F94"/>
  <c r="G94"/>
  <c r="I94"/>
  <c r="F95"/>
  <c r="L95"/>
  <c r="M95" s="1"/>
  <c r="F96"/>
  <c r="L96"/>
  <c r="M96" s="1"/>
  <c r="F97"/>
  <c r="F98"/>
  <c r="F99"/>
  <c r="F100"/>
  <c r="G100"/>
  <c r="I100"/>
  <c r="F101"/>
  <c r="L101"/>
  <c r="F102"/>
  <c r="L102"/>
  <c r="M102" s="1"/>
  <c r="F104"/>
  <c r="G104"/>
  <c r="I104"/>
  <c r="L104" s="1"/>
  <c r="M104" s="1"/>
  <c r="F105"/>
  <c r="L105"/>
  <c r="F106"/>
  <c r="L106"/>
  <c r="M106" s="1"/>
  <c r="F107"/>
  <c r="L107"/>
  <c r="M107" s="1"/>
  <c r="F108"/>
  <c r="L108"/>
  <c r="F109"/>
  <c r="L109"/>
  <c r="L110"/>
  <c r="F111"/>
  <c r="F112"/>
  <c r="G112"/>
  <c r="I112"/>
  <c r="F113"/>
  <c r="L113"/>
  <c r="M113" s="1"/>
  <c r="F114"/>
  <c r="L114"/>
  <c r="M114" s="1"/>
  <c r="F115"/>
  <c r="L115"/>
  <c r="M115" s="1"/>
  <c r="F116"/>
  <c r="L116"/>
  <c r="F117"/>
  <c r="L117"/>
  <c r="M117" s="1"/>
  <c r="F118"/>
  <c r="L118"/>
  <c r="F119"/>
  <c r="L119"/>
  <c r="F121"/>
  <c r="G121"/>
  <c r="I121"/>
  <c r="F122"/>
  <c r="L122"/>
  <c r="M122" s="1"/>
  <c r="F123"/>
  <c r="L123"/>
  <c r="F124"/>
  <c r="L124"/>
  <c r="M124" s="1"/>
  <c r="F125"/>
  <c r="L125"/>
  <c r="M125" s="1"/>
  <c r="F126"/>
  <c r="L126"/>
  <c r="F127"/>
  <c r="L127"/>
  <c r="M127" s="1"/>
  <c r="F128"/>
  <c r="L128"/>
  <c r="M128" s="1"/>
  <c r="F129"/>
  <c r="L129"/>
  <c r="F130"/>
  <c r="L130"/>
  <c r="F131"/>
  <c r="L131"/>
  <c r="M131" s="1"/>
  <c r="F132"/>
  <c r="F133"/>
  <c r="G133"/>
  <c r="I133"/>
  <c r="F134"/>
  <c r="L134"/>
  <c r="M134"/>
  <c r="F135"/>
  <c r="L135"/>
  <c r="M135" s="1"/>
  <c r="F136"/>
  <c r="F137"/>
  <c r="F138"/>
  <c r="F139"/>
  <c r="G139"/>
  <c r="G138" s="1"/>
  <c r="I139"/>
  <c r="I138" s="1"/>
  <c r="F140"/>
  <c r="L140"/>
  <c r="M140" s="1"/>
  <c r="F141"/>
  <c r="L141"/>
  <c r="L142"/>
  <c r="M142" s="1"/>
  <c r="F143"/>
  <c r="F144"/>
  <c r="F145"/>
  <c r="G145"/>
  <c r="I145"/>
  <c r="F146"/>
  <c r="L146"/>
  <c r="M146" s="1"/>
  <c r="F147"/>
  <c r="L147"/>
  <c r="M147" s="1"/>
  <c r="F148"/>
  <c r="L148"/>
  <c r="M148" s="1"/>
  <c r="F149"/>
  <c r="L149"/>
  <c r="F150"/>
  <c r="F151"/>
  <c r="G151"/>
  <c r="I151"/>
  <c r="F152"/>
  <c r="L152"/>
  <c r="M152" s="1"/>
  <c r="F153"/>
  <c r="F154"/>
  <c r="E162"/>
  <c r="I27" i="21"/>
  <c r="I23" s="1"/>
  <c r="L23" s="1"/>
  <c r="M23" s="1"/>
  <c r="G32" i="10"/>
  <c r="N36" l="1"/>
  <c r="G22" i="21"/>
  <c r="H28" s="1"/>
  <c r="L91" i="20"/>
  <c r="M91" s="1"/>
  <c r="L74"/>
  <c r="M74" s="1"/>
  <c r="N15" i="10"/>
  <c r="E103" i="50"/>
  <c r="H97" i="1"/>
  <c r="I23" i="10" s="1"/>
  <c r="I27" s="1"/>
  <c r="G27"/>
  <c r="G34" s="1"/>
  <c r="G20"/>
  <c r="L48" i="21"/>
  <c r="M48" s="1"/>
  <c r="N25" i="10"/>
  <c r="D34"/>
  <c r="B34"/>
  <c r="N18"/>
  <c r="N16"/>
  <c r="G51" i="1"/>
  <c r="L100" i="20"/>
  <c r="M100" s="1"/>
  <c r="E43" i="9"/>
  <c r="E46" s="1"/>
  <c r="J34" i="10"/>
  <c r="H75" i="21"/>
  <c r="H59"/>
  <c r="H55"/>
  <c r="H36"/>
  <c r="H71"/>
  <c r="H44"/>
  <c r="H111"/>
  <c r="H88"/>
  <c r="H35"/>
  <c r="H106"/>
  <c r="G43"/>
  <c r="G42" s="1"/>
  <c r="H42" s="1"/>
  <c r="G144" i="20"/>
  <c r="L133"/>
  <c r="M133" s="1"/>
  <c r="L85" i="21"/>
  <c r="M85" s="1"/>
  <c r="C43" i="17"/>
  <c r="I22" i="21"/>
  <c r="J64" s="1"/>
  <c r="L91"/>
  <c r="M91" s="1"/>
  <c r="I73" i="20"/>
  <c r="L27" i="21"/>
  <c r="M27" s="1"/>
  <c r="L121" i="20"/>
  <c r="M121" s="1"/>
  <c r="L94"/>
  <c r="M94" s="1"/>
  <c r="F34" i="10"/>
  <c r="K34"/>
  <c r="E43" i="17"/>
  <c r="H96" i="21"/>
  <c r="H83"/>
  <c r="H50"/>
  <c r="H32"/>
  <c r="H82"/>
  <c r="H66"/>
  <c r="H105"/>
  <c r="H87"/>
  <c r="H51"/>
  <c r="H104"/>
  <c r="I99" i="20"/>
  <c r="G73"/>
  <c r="L47"/>
  <c r="M47" s="1"/>
  <c r="L110" i="21"/>
  <c r="L61"/>
  <c r="M61" s="1"/>
  <c r="H37"/>
  <c r="H77"/>
  <c r="H86"/>
  <c r="H45"/>
  <c r="H57"/>
  <c r="H103"/>
  <c r="H29"/>
  <c r="H80"/>
  <c r="L43" i="20"/>
  <c r="M43" s="1"/>
  <c r="G23"/>
  <c r="L44" i="21"/>
  <c r="M44" s="1"/>
  <c r="I43"/>
  <c r="I42" s="1"/>
  <c r="G9" i="1"/>
  <c r="E34" i="10"/>
  <c r="L151" i="20"/>
  <c r="M151" s="1"/>
  <c r="L145"/>
  <c r="M145" s="1"/>
  <c r="L112"/>
  <c r="M112" s="1"/>
  <c r="G99"/>
  <c r="G98" s="1"/>
  <c r="I23"/>
  <c r="L24"/>
  <c r="M24" s="1"/>
  <c r="L32" i="21"/>
  <c r="M32" s="1"/>
  <c r="L28"/>
  <c r="M28" s="1"/>
  <c r="H42" i="1"/>
  <c r="F36" i="2"/>
  <c r="F9"/>
  <c r="F7" i="3"/>
  <c r="G7" s="1"/>
  <c r="F9" i="4"/>
  <c r="F7" s="1"/>
  <c r="L34" i="10"/>
  <c r="G40" i="17"/>
  <c r="N22" i="10"/>
  <c r="N21"/>
  <c r="N20"/>
  <c r="D43" i="17"/>
  <c r="G32"/>
  <c r="L138" i="20"/>
  <c r="M138" s="1"/>
  <c r="G137"/>
  <c r="J108" i="21"/>
  <c r="L139" i="20"/>
  <c r="M139" s="1"/>
  <c r="J96" i="21"/>
  <c r="J104"/>
  <c r="J23"/>
  <c r="H73"/>
  <c r="H91"/>
  <c r="H63"/>
  <c r="H85"/>
  <c r="H70"/>
  <c r="H93"/>
  <c r="H76"/>
  <c r="H101"/>
  <c r="I144" i="20"/>
  <c r="D43" i="9"/>
  <c r="D46" s="1"/>
  <c r="I137" i="20"/>
  <c r="G35" i="1"/>
  <c r="F36" i="17"/>
  <c r="J65" i="21" l="1"/>
  <c r="J75"/>
  <c r="J72"/>
  <c r="J80"/>
  <c r="J44"/>
  <c r="J24"/>
  <c r="H98" i="1"/>
  <c r="J77" i="21"/>
  <c r="H23"/>
  <c r="H54"/>
  <c r="H46"/>
  <c r="H34"/>
  <c r="H56"/>
  <c r="J93"/>
  <c r="J95"/>
  <c r="J103"/>
  <c r="J63"/>
  <c r="J56"/>
  <c r="H64"/>
  <c r="H92"/>
  <c r="G120"/>
  <c r="H65"/>
  <c r="H61"/>
  <c r="H79"/>
  <c r="H30"/>
  <c r="H94"/>
  <c r="H62"/>
  <c r="H107"/>
  <c r="H24"/>
  <c r="H27"/>
  <c r="H95"/>
  <c r="H69"/>
  <c r="H99"/>
  <c r="H97"/>
  <c r="H25"/>
  <c r="H48"/>
  <c r="J107"/>
  <c r="M23" i="10"/>
  <c r="N23" s="1"/>
  <c r="H22" i="21"/>
  <c r="H110"/>
  <c r="H108"/>
  <c r="H33"/>
  <c r="J81"/>
  <c r="J73"/>
  <c r="L43"/>
  <c r="M43" s="1"/>
  <c r="J87"/>
  <c r="J86"/>
  <c r="G22" i="20"/>
  <c r="H133" s="1"/>
  <c r="H53" i="21"/>
  <c r="H74"/>
  <c r="H100"/>
  <c r="H52"/>
  <c r="H81"/>
  <c r="H58"/>
  <c r="H49"/>
  <c r="H112"/>
  <c r="H72"/>
  <c r="H67"/>
  <c r="H102"/>
  <c r="H89"/>
  <c r="H68"/>
  <c r="H78"/>
  <c r="E3" i="50"/>
  <c r="G7" i="1"/>
  <c r="J28" i="21"/>
  <c r="J27"/>
  <c r="J25"/>
  <c r="J97"/>
  <c r="J55"/>
  <c r="J102"/>
  <c r="J78"/>
  <c r="J35"/>
  <c r="L22"/>
  <c r="M22" s="1"/>
  <c r="J34"/>
  <c r="J58"/>
  <c r="J59"/>
  <c r="J49"/>
  <c r="J51"/>
  <c r="J57"/>
  <c r="J36"/>
  <c r="J100"/>
  <c r="G121"/>
  <c r="G122" s="1"/>
  <c r="H43"/>
  <c r="L73" i="20"/>
  <c r="M73" s="1"/>
  <c r="G7" i="4"/>
  <c r="J79" i="21"/>
  <c r="J50"/>
  <c r="J83"/>
  <c r="J48"/>
  <c r="J94"/>
  <c r="J37"/>
  <c r="J89"/>
  <c r="J38"/>
  <c r="J52"/>
  <c r="J98"/>
  <c r="J99"/>
  <c r="J105"/>
  <c r="J62"/>
  <c r="J69"/>
  <c r="J112"/>
  <c r="J67"/>
  <c r="J70"/>
  <c r="J66"/>
  <c r="J68"/>
  <c r="J111"/>
  <c r="J29"/>
  <c r="J22"/>
  <c r="J30"/>
  <c r="J32"/>
  <c r="J46"/>
  <c r="J54"/>
  <c r="J88"/>
  <c r="J53"/>
  <c r="J61"/>
  <c r="J106"/>
  <c r="J101"/>
  <c r="I120"/>
  <c r="J110"/>
  <c r="J74"/>
  <c r="J71"/>
  <c r="J76"/>
  <c r="J82"/>
  <c r="J85"/>
  <c r="J92"/>
  <c r="J91"/>
  <c r="J42"/>
  <c r="L42"/>
  <c r="M42" s="1"/>
  <c r="I121"/>
  <c r="I98" i="20"/>
  <c r="I162" s="1"/>
  <c r="L99"/>
  <c r="M99" s="1"/>
  <c r="F7" i="2"/>
  <c r="L23" i="20"/>
  <c r="M23" s="1"/>
  <c r="I22"/>
  <c r="I158" s="1"/>
  <c r="I157" s="1"/>
  <c r="N27" i="10"/>
  <c r="I34"/>
  <c r="M27"/>
  <c r="M34" s="1"/>
  <c r="N34" s="1"/>
  <c r="H55" i="20"/>
  <c r="H125"/>
  <c r="H127"/>
  <c r="H83"/>
  <c r="H92"/>
  <c r="H79"/>
  <c r="H36"/>
  <c r="H119"/>
  <c r="H89"/>
  <c r="H61"/>
  <c r="H80"/>
  <c r="H48"/>
  <c r="H96"/>
  <c r="H152"/>
  <c r="H67"/>
  <c r="H118"/>
  <c r="H33"/>
  <c r="H81"/>
  <c r="H131"/>
  <c r="H47"/>
  <c r="H95"/>
  <c r="H149"/>
  <c r="H44"/>
  <c r="H128"/>
  <c r="H78"/>
  <c r="H51"/>
  <c r="G158"/>
  <c r="H86"/>
  <c r="H24"/>
  <c r="H104"/>
  <c r="H50"/>
  <c r="H140"/>
  <c r="H135"/>
  <c r="H130"/>
  <c r="H113"/>
  <c r="H148"/>
  <c r="H109"/>
  <c r="H139"/>
  <c r="H22"/>
  <c r="H116"/>
  <c r="H29"/>
  <c r="H35"/>
  <c r="H134"/>
  <c r="H52"/>
  <c r="H41"/>
  <c r="H142"/>
  <c r="G159"/>
  <c r="G162"/>
  <c r="J137"/>
  <c r="L137"/>
  <c r="M137" s="1"/>
  <c r="G36" i="17"/>
  <c r="G43" s="1"/>
  <c r="F43"/>
  <c r="L144" i="20"/>
  <c r="M144" s="1"/>
  <c r="H98" l="1"/>
  <c r="H73"/>
  <c r="H137"/>
  <c r="H87"/>
  <c r="H85"/>
  <c r="H121"/>
  <c r="H64"/>
  <c r="H34"/>
  <c r="H75"/>
  <c r="H56"/>
  <c r="H70"/>
  <c r="H77"/>
  <c r="H39"/>
  <c r="H129"/>
  <c r="H84"/>
  <c r="H122"/>
  <c r="H32"/>
  <c r="H57"/>
  <c r="H91"/>
  <c r="H123"/>
  <c r="G161"/>
  <c r="H58"/>
  <c r="H38"/>
  <c r="H65"/>
  <c r="H101"/>
  <c r="H99"/>
  <c r="H112"/>
  <c r="H23"/>
  <c r="H37"/>
  <c r="H53"/>
  <c r="H74"/>
  <c r="H110"/>
  <c r="H62"/>
  <c r="H124"/>
  <c r="H40"/>
  <c r="H145"/>
  <c r="H42"/>
  <c r="H76"/>
  <c r="H94"/>
  <c r="H115"/>
  <c r="H107"/>
  <c r="H88"/>
  <c r="H114"/>
  <c r="H27"/>
  <c r="H138"/>
  <c r="H126"/>
  <c r="H82"/>
  <c r="L22"/>
  <c r="M22" s="1"/>
  <c r="H102"/>
  <c r="H59"/>
  <c r="H68"/>
  <c r="H60"/>
  <c r="H25"/>
  <c r="H141"/>
  <c r="H100"/>
  <c r="H26"/>
  <c r="H66"/>
  <c r="H69"/>
  <c r="H108"/>
  <c r="H147"/>
  <c r="H43"/>
  <c r="H71"/>
  <c r="H106"/>
  <c r="H151"/>
  <c r="H117"/>
  <c r="H146"/>
  <c r="H54"/>
  <c r="H45"/>
  <c r="H144"/>
  <c r="H31"/>
  <c r="H28"/>
  <c r="H63"/>
  <c r="H105"/>
  <c r="G7" i="2"/>
  <c r="J144" i="20"/>
  <c r="I122" i="21"/>
  <c r="G163" i="20"/>
  <c r="J31"/>
  <c r="J48"/>
  <c r="J62"/>
  <c r="J102"/>
  <c r="D15"/>
  <c r="D16" s="1"/>
  <c r="D17" s="1"/>
  <c r="D18" s="1"/>
  <c r="J61"/>
  <c r="J130"/>
  <c r="J37"/>
  <c r="J106"/>
  <c r="J52"/>
  <c r="J121"/>
  <c r="J24"/>
  <c r="J51"/>
  <c r="J38"/>
  <c r="J125"/>
  <c r="J29"/>
  <c r="J65"/>
  <c r="J135"/>
  <c r="J79"/>
  <c r="J152"/>
  <c r="J41"/>
  <c r="D15" i="21"/>
  <c r="D16" s="1"/>
  <c r="D17" s="1"/>
  <c r="D18" s="1"/>
  <c r="J35" i="20"/>
  <c r="J69"/>
  <c r="J104"/>
  <c r="J141"/>
  <c r="J50"/>
  <c r="J83"/>
  <c r="J45"/>
  <c r="J80"/>
  <c r="J115"/>
  <c r="J153"/>
  <c r="J60"/>
  <c r="J93"/>
  <c r="J129"/>
  <c r="J57"/>
  <c r="J126"/>
  <c r="J70"/>
  <c r="J143"/>
  <c r="J110"/>
  <c r="J149"/>
  <c r="J118"/>
  <c r="J107"/>
  <c r="J56"/>
  <c r="J148"/>
  <c r="J134"/>
  <c r="J117"/>
  <c r="J131"/>
  <c r="J59"/>
  <c r="J22"/>
  <c r="J94"/>
  <c r="J40"/>
  <c r="J75"/>
  <c r="J71"/>
  <c r="J145"/>
  <c r="J85"/>
  <c r="J39"/>
  <c r="J108"/>
  <c r="J87"/>
  <c r="J64"/>
  <c r="J136"/>
  <c r="J89"/>
  <c r="J138"/>
  <c r="J127"/>
  <c r="J154"/>
  <c r="J90"/>
  <c r="J42"/>
  <c r="J63"/>
  <c r="E161"/>
  <c r="E163" s="1"/>
  <c r="J119"/>
  <c r="J114"/>
  <c r="J100"/>
  <c r="J109"/>
  <c r="J47"/>
  <c r="J139"/>
  <c r="J105"/>
  <c r="J147"/>
  <c r="J140"/>
  <c r="J68"/>
  <c r="J124"/>
  <c r="J55"/>
  <c r="J58"/>
  <c r="J113"/>
  <c r="J43"/>
  <c r="J33"/>
  <c r="I161"/>
  <c r="I163" s="1"/>
  <c r="J128"/>
  <c r="J92"/>
  <c r="J150"/>
  <c r="J133"/>
  <c r="J32"/>
  <c r="J53"/>
  <c r="J116"/>
  <c r="J81"/>
  <c r="J123"/>
  <c r="J112"/>
  <c r="J96"/>
  <c r="J66"/>
  <c r="J86"/>
  <c r="J23"/>
  <c r="J36"/>
  <c r="J97"/>
  <c r="J146"/>
  <c r="J72"/>
  <c r="J67"/>
  <c r="J44"/>
  <c r="J74"/>
  <c r="J103"/>
  <c r="J34"/>
  <c r="J88"/>
  <c r="J91"/>
  <c r="J151"/>
  <c r="J78"/>
  <c r="J84"/>
  <c r="J95"/>
  <c r="J82"/>
  <c r="J73"/>
  <c r="J101"/>
  <c r="J54"/>
  <c r="J77"/>
  <c r="J25"/>
  <c r="J122"/>
  <c r="J76"/>
  <c r="J98"/>
  <c r="L98"/>
  <c r="M98" s="1"/>
  <c r="J99"/>
</calcChain>
</file>

<file path=xl/sharedStrings.xml><?xml version="1.0" encoding="utf-8"?>
<sst xmlns="http://schemas.openxmlformats.org/spreadsheetml/2006/main" count="899" uniqueCount="697">
  <si>
    <t>BEPSA DEL PARAGUAY S.A.E.C.A.</t>
  </si>
  <si>
    <t>BALANCE GENERAL</t>
  </si>
  <si>
    <t>Sistema de Contabilidad</t>
  </si>
  <si>
    <t>RUC 80011012-9</t>
  </si>
  <si>
    <t>ACTIVO</t>
  </si>
  <si>
    <t>ACTIVO CORRIENTE</t>
  </si>
  <si>
    <t>DISPONIBILIDADES</t>
  </si>
  <si>
    <t>BANCOS Y FINANCIERAS</t>
  </si>
  <si>
    <t>INVERSIONES FINANCIERAS</t>
  </si>
  <si>
    <t>BANCO UNION</t>
  </si>
  <si>
    <t>D14 + D16</t>
  </si>
  <si>
    <t>BANCO UNION A COMPENSAR</t>
  </si>
  <si>
    <t>TRADE &amp; COMMERCE BANK</t>
  </si>
  <si>
    <t>GARANTIA AHORRO EN US$</t>
  </si>
  <si>
    <t>BANCO ALEMAN CDA EN Gs.</t>
  </si>
  <si>
    <t>CREDITOS</t>
  </si>
  <si>
    <t>GARANTIA EN GUARANIES</t>
  </si>
  <si>
    <t>DEUDORES POR SERVICIOS - CLIENTES</t>
  </si>
  <si>
    <t>BANALEMAN FONDOS MUTUOS</t>
  </si>
  <si>
    <t>CUENTAS VARIAS A COBRAR</t>
  </si>
  <si>
    <t>BANALEMAN FONDOS MUTUOS US$</t>
  </si>
  <si>
    <t>BCO. NAC. DE FOMENTO CDA US$</t>
  </si>
  <si>
    <t>OTROS ACTIVOS CORRIENTES</t>
  </si>
  <si>
    <t>BCO. SUDAMERIS DPF EN US$</t>
  </si>
  <si>
    <t>ADELANTOS VARIOS</t>
  </si>
  <si>
    <t>VISIÓN S.A. DE FINANZAS E.C.A. US$</t>
  </si>
  <si>
    <t>ADELANTO A PROVEEDORES</t>
  </si>
  <si>
    <t>BANQUE SUDAMERIS US$</t>
  </si>
  <si>
    <t>PAPELES Y UTILES EN DEPOSITO</t>
  </si>
  <si>
    <t>PRUDENCIAL SECURITIES JUQ-9513</t>
  </si>
  <si>
    <t>VARIAS CUENTAS A COBRAR</t>
  </si>
  <si>
    <t>INTERNATIONAL BANK OF MIAMI</t>
  </si>
  <si>
    <t>GTOS. PAGADOS X ADELANTADO</t>
  </si>
  <si>
    <t>WACHOVIA SECURITIES 1480-3977</t>
  </si>
  <si>
    <t>ADELANTOS AL PERSONAL</t>
  </si>
  <si>
    <t>CUENTAS A COBRAR AL PERSONAL</t>
  </si>
  <si>
    <t>E24 + E34</t>
  </si>
  <si>
    <t>GARANTIA DE ALQUILER</t>
  </si>
  <si>
    <t>PRESTAMOS AL PERSONAL</t>
  </si>
  <si>
    <t>TRANSFERENCIAS COMPRAS EN COMERCIOS</t>
  </si>
  <si>
    <t>ANTICIPOS</t>
  </si>
  <si>
    <t>DEUDORES PROVISORIOS A FACTURAR</t>
  </si>
  <si>
    <t>CARGOS A VENCER</t>
  </si>
  <si>
    <t>BIENES DE CAMBIO</t>
  </si>
  <si>
    <t>TERRENO</t>
  </si>
  <si>
    <t>INMUEBLES, TERRENOS Y MATER. P/ POS</t>
  </si>
  <si>
    <t>ACTIVO NO CORRIENTE</t>
  </si>
  <si>
    <t>BPO</t>
  </si>
  <si>
    <t>INTERES TRADE</t>
  </si>
  <si>
    <t>VARIAS CUENTAS DEUDORAS</t>
  </si>
  <si>
    <t>DEUDORES POR TARJETA DE CRÉDITO</t>
  </si>
  <si>
    <t>CUENTAS EN GESTION DE COBRO</t>
  </si>
  <si>
    <t>CUENTAS A COBRAR</t>
  </si>
  <si>
    <t>INVERSIONES</t>
  </si>
  <si>
    <t>VALORES EN OTRAS EMPRESAS</t>
  </si>
  <si>
    <t>DINELCO INTERNACIONAL S.A.</t>
  </si>
  <si>
    <t>MTEL PARAGUAY S.A.E.C.A.</t>
  </si>
  <si>
    <t>OTRAS INVERSIONES</t>
  </si>
  <si>
    <t>CEREGRAL S.A.E.C.A.</t>
  </si>
  <si>
    <t>INMUEBLE C/C 27-1226.08</t>
  </si>
  <si>
    <t>Capital DISA</t>
  </si>
  <si>
    <t>PROYECTOS ESPECIALES</t>
  </si>
  <si>
    <t>PAGO FÁCIL</t>
  </si>
  <si>
    <t>Obras de Arte</t>
  </si>
  <si>
    <t>ACTIVO INTANGIBLE</t>
  </si>
  <si>
    <t>TERRENOS EN URBANIZACION PANAMBI</t>
  </si>
  <si>
    <t>LLAVE DE NEGOCIO - CREDIT BUREAU</t>
  </si>
  <si>
    <t>GASTOS DE REORGANIZACION</t>
  </si>
  <si>
    <t>PROYECTOS Y REORGANIZACION</t>
  </si>
  <si>
    <t>ACTIVO FIJO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</si>
  <si>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</si>
  <si>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</si>
  <si>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</si>
  <si>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</si>
  <si>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</si>
  <si>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</si>
  <si>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EQ. DE INF. BIENES RETASADOS</t>
  </si>
  <si>
    <t>SOFTWARE EN DESARROLLO</t>
  </si>
  <si>
    <t>IMPORTACION EN CURSO MAQ. POS</t>
  </si>
  <si>
    <t>AUTOMÓVILES, CAMIONES</t>
  </si>
  <si>
    <t>MOTOCICLETAS, MOTONETAS</t>
  </si>
  <si>
    <t>BIENES RESTANTES</t>
  </si>
  <si>
    <t>MONTAJES E INSTALACIONES</t>
  </si>
  <si>
    <t>DERECHOS ADQUIRIDOS</t>
  </si>
  <si>
    <t>CONSTR. O MEJORAS EN PREDIO AJEN</t>
  </si>
  <si>
    <t>DEPRECIACIONES ACUMULADAS</t>
  </si>
  <si>
    <t>CONTRUCCION</t>
  </si>
  <si>
    <t>SOFTWARE 6 AÑOS</t>
  </si>
  <si>
    <t>MONTAJE</t>
  </si>
  <si>
    <t>SOFTWARE 3 AÑOS</t>
  </si>
  <si>
    <t>PERDIDAS DEL EJERCICIO</t>
  </si>
  <si>
    <t>CUENTA DE ORDEN</t>
  </si>
  <si>
    <t>B.N.F. CORRESP. CTA. C.I.A.</t>
  </si>
  <si>
    <t>PASIVO</t>
  </si>
  <si>
    <t>PASIVO CORRIENTE</t>
  </si>
  <si>
    <t>CUENTAS A PAGAR - DEUDAS COM,</t>
  </si>
  <si>
    <t>PROVEEDORES</t>
  </si>
  <si>
    <t>CUENTAS VARIAS A PAGAR</t>
  </si>
  <si>
    <t>PROVEEDORES DEL EXTERIOR</t>
  </si>
  <si>
    <t>OBLIGACIONES FINANCIERAS</t>
  </si>
  <si>
    <t>ACREEDORES POR SERVICIOS</t>
  </si>
  <si>
    <t>DESCUENTOS DE DOCUMENTOS</t>
  </si>
  <si>
    <t>RETENCIONES A PAGAR</t>
  </si>
  <si>
    <t>CARGAS SOCIALES</t>
  </si>
  <si>
    <t>IMPUESTOS</t>
  </si>
  <si>
    <t>OTRAS CUENTAS POR PAGAR</t>
  </si>
  <si>
    <t>CUPONES DEL EXT, PEND. DE CANC.</t>
  </si>
  <si>
    <t>PROVISIONES A PAGAR</t>
  </si>
  <si>
    <t>DEUDAS SOCIALES</t>
  </si>
  <si>
    <t>GASTOS ACUMULADOS</t>
  </si>
  <si>
    <t>VARIAS CUENTAS ACREEDORAS</t>
  </si>
  <si>
    <t>INGRESOS DIFERIDOS</t>
  </si>
  <si>
    <t>OTRAS CUENTAS A PAGAR</t>
  </si>
  <si>
    <t>CTAS. A PAGAR A ENTIDADES USD</t>
  </si>
  <si>
    <t>PASIVO NO CORRIENTE</t>
  </si>
  <si>
    <t>DEUDAS COMERCIALES</t>
  </si>
  <si>
    <t>OBLIGACIONES EMISION DE BONOS</t>
  </si>
  <si>
    <t>BONOS EMITIDOS</t>
  </si>
  <si>
    <t>PREVISIONES</t>
  </si>
  <si>
    <t>CLIENTES EN MONEDA LOCAL</t>
  </si>
  <si>
    <t>CLIENTES EN MONEDA EXTRANJERA</t>
  </si>
  <si>
    <t>INVERSIÓN</t>
  </si>
  <si>
    <t>DISA A RECUPERAR</t>
  </si>
  <si>
    <t>MTEL PARAGUAY S.A. A COBRAR</t>
  </si>
  <si>
    <t>MTEL PARAGUAY S.A. INVERSIONES</t>
  </si>
  <si>
    <t>Participacion en otras sociedades</t>
  </si>
  <si>
    <t>CTAS. EN GESTION DE COBRO</t>
  </si>
  <si>
    <t>Inversiones</t>
  </si>
  <si>
    <t>PATRIMONIO NETO</t>
  </si>
  <si>
    <t>CAPITAL</t>
  </si>
  <si>
    <t>AUMENTO DE CAPITAL</t>
  </si>
  <si>
    <t>RESERVA LEGAL</t>
  </si>
  <si>
    <t>RESERVA FACULTATIVA</t>
  </si>
  <si>
    <t>RESERVA REVALUO</t>
  </si>
  <si>
    <t>RESULTADO 2006</t>
  </si>
  <si>
    <t>RESULTADO 1998</t>
  </si>
  <si>
    <t>RESULTADO 1999</t>
  </si>
  <si>
    <t>RESULTADO 2000</t>
  </si>
  <si>
    <t>RESULTADO 2001</t>
  </si>
  <si>
    <t>GANANCIAS DEL EJERCICIO</t>
  </si>
  <si>
    <t>EGRESOS</t>
  </si>
  <si>
    <t>GASTOS OPERATIVOS</t>
  </si>
  <si>
    <t>GASTOS DEL PERSONAL</t>
  </si>
  <si>
    <t>REMUNERACION PERSONAL</t>
  </si>
  <si>
    <t>AGUINALDO DEL PERSONAL</t>
  </si>
  <si>
    <t>BONIFICACIÓN FAMILIAR</t>
  </si>
  <si>
    <t>HORAS EXTRAS</t>
  </si>
  <si>
    <t>INDEMNIZACION Y PREAVISO</t>
  </si>
  <si>
    <t>GRATIFIC. ESPECIAL AL PERSONAL</t>
  </si>
  <si>
    <t>VACACIONES PAGADAS</t>
  </si>
  <si>
    <t>APORTE IPS</t>
  </si>
  <si>
    <t>OTRAS REMUNERACIONES</t>
  </si>
  <si>
    <t>REFRIGERIO AL PERSONAL</t>
  </si>
  <si>
    <t>OTROS GASTOS AL PERSONAL</t>
  </si>
  <si>
    <t>COMISIONES PAGADAS</t>
  </si>
  <si>
    <t>ADIESTRAMIENTO AL PERSONAL</t>
  </si>
  <si>
    <t>SEGURO MEDICO/APORTE BEPSA</t>
  </si>
  <si>
    <t>GASTOS COMERCIALES</t>
  </si>
  <si>
    <t>PUBLICIDAD Y PROPAGANDA</t>
  </si>
  <si>
    <t>GASTOS DE REPRESENTACIÓN</t>
  </si>
  <si>
    <t>GASTOS DE ESTRUCTURA</t>
  </si>
  <si>
    <t>GASTOS DE COMUNICACIÓN</t>
  </si>
  <si>
    <t>GASTOS DE CORRESPONDENCIA</t>
  </si>
  <si>
    <t>SERVICIOS PUBLICOS</t>
  </si>
  <si>
    <t>ALQUILERES Y EXPENSAS PAGADAS</t>
  </si>
  <si>
    <t>Impuesto</t>
  </si>
  <si>
    <t>MANTEN. Y REPARAC. DE B. USO</t>
  </si>
  <si>
    <t>Renta 2007</t>
  </si>
  <si>
    <t>LICENCIA DE SOFTWARE</t>
  </si>
  <si>
    <t>MANTEN. Y REPARAC. DE AUTOMOVIL</t>
  </si>
  <si>
    <t>LIMPIEZA Y MANT. LOCAL Y VEHIC.</t>
  </si>
  <si>
    <t>PAP. FORM. UT. DE OF. Y FOTOC.</t>
  </si>
  <si>
    <t>Sev. Personales</t>
  </si>
  <si>
    <t>Honor.</t>
  </si>
  <si>
    <t>Sindico</t>
  </si>
  <si>
    <t>Comisión</t>
  </si>
  <si>
    <t>SERVICIOS EXTERNOS</t>
  </si>
  <si>
    <t>TASAS E IMPUESTOS PAGADOS</t>
  </si>
  <si>
    <t>GASTOS FINANCIEROS</t>
  </si>
  <si>
    <t>OTROS GASTOS OPERATIVOS</t>
  </si>
  <si>
    <t>DEPRECIACIONES DEL EJERCICIO</t>
  </si>
  <si>
    <t>EGRESOS EXTRAORDINARIOS</t>
  </si>
  <si>
    <t>COSTOS P/ UNIDADES DE NEGOCIO</t>
  </si>
  <si>
    <t>Gtos. Extraordinarios</t>
  </si>
  <si>
    <t>Previsiones</t>
  </si>
  <si>
    <t>Amortizaciones</t>
  </si>
  <si>
    <t>Pos</t>
  </si>
  <si>
    <t>Atm</t>
  </si>
  <si>
    <t>Varios</t>
  </si>
  <si>
    <t>Actual</t>
  </si>
  <si>
    <t>BNF</t>
  </si>
  <si>
    <t>Adq. Bnf</t>
  </si>
  <si>
    <t>Credencial</t>
  </si>
  <si>
    <t>Procard</t>
  </si>
  <si>
    <t>Adq. Procard</t>
  </si>
  <si>
    <t>Entidades</t>
  </si>
  <si>
    <t>INGRESOS</t>
  </si>
  <si>
    <t>UNIDADES DE NEGOCIO</t>
  </si>
  <si>
    <t>DINELCO POS</t>
  </si>
  <si>
    <t>ALQUILER INST. Y TRANS. EN POS</t>
  </si>
  <si>
    <t>REPARAC. Y SUMINISTROS POS</t>
  </si>
  <si>
    <t>INGRESOS DEBITO</t>
  </si>
  <si>
    <t>TRANSACCIONES</t>
  </si>
  <si>
    <t>TRANSACCIONES DEBITOS EN POS</t>
  </si>
  <si>
    <t>ALQUILER DE CAJEROS</t>
  </si>
  <si>
    <t>ALQUILER DE POS AL BNF</t>
  </si>
  <si>
    <t>INGRESOS POR PROCESAMIENTOS</t>
  </si>
  <si>
    <t>INGRESOS POR SERVICIOS VARIOS</t>
  </si>
  <si>
    <t>COMISIONES POR ADQUIRENCIA DEB</t>
  </si>
  <si>
    <t>INGRESOS CREDITO</t>
  </si>
  <si>
    <t>INGRESOS POR EMISIONES</t>
  </si>
  <si>
    <t>INGRESOS POR TRANSACCIONES</t>
  </si>
  <si>
    <t>PROCESAMIENTO DINELCO BNF</t>
  </si>
  <si>
    <t>COMISION ADQUIRENCIA CRED</t>
  </si>
  <si>
    <t>COMISION ADQUIRENCIA VISA</t>
  </si>
  <si>
    <t>ENTREGA ESPECIAL DE TARJETAS</t>
  </si>
  <si>
    <t>INGRESOS VARIOS DINELCO</t>
  </si>
  <si>
    <t>SERVICIOS DE CREDITOS VISA</t>
  </si>
  <si>
    <t>SERVICIOS DINELCO</t>
  </si>
  <si>
    <t>OTROS INGRESOS OPERATIVOS</t>
  </si>
  <si>
    <t>SERVICIOS VARIOS / ENTIDADES</t>
  </si>
  <si>
    <t>INGRESOS SERVICIOS VARIOS</t>
  </si>
  <si>
    <t>EMBOZADOS DE TARJETAS</t>
  </si>
  <si>
    <t>INGRESOS NO OPERATIVOS</t>
  </si>
  <si>
    <t>INGRESOS VARIOS</t>
  </si>
  <si>
    <t>INGRESOS FINANCIEROS</t>
  </si>
  <si>
    <t>INGRESOS EXTRAORDINARIOS</t>
  </si>
  <si>
    <t>PÉRDIDAS DEL EJERCICIO</t>
  </si>
  <si>
    <t xml:space="preserve"> </t>
  </si>
  <si>
    <t>Capital</t>
  </si>
  <si>
    <t>Acciones</t>
  </si>
  <si>
    <t>Lic. Pedro M. Báez M.</t>
  </si>
  <si>
    <t>Lic. Nery Fulgencio Medina</t>
  </si>
  <si>
    <t>Econ. Eleonora Scavone</t>
  </si>
  <si>
    <t>Contador</t>
  </si>
  <si>
    <t>Síndico</t>
  </si>
  <si>
    <t>Presidente</t>
  </si>
  <si>
    <t>RUC 1664831-5</t>
  </si>
  <si>
    <t>BEPSA DEL PARAGUAY S.A.</t>
  </si>
  <si>
    <t>EMISORA DE CAPITAL ABIERTO</t>
  </si>
  <si>
    <t xml:space="preserve">POR EL EJERCICIO COMPRENDIDO ENTRE EL 1º DE ENERO Y EL </t>
  </si>
  <si>
    <t>31 DE DICIEMBRE DE 2007 y 2006</t>
  </si>
  <si>
    <t>Impuesto a la Renta</t>
  </si>
  <si>
    <t>(Expresado en guaraníes)</t>
  </si>
  <si>
    <t>Resultados</t>
  </si>
  <si>
    <t>Total</t>
  </si>
  <si>
    <t>Reservas</t>
  </si>
  <si>
    <t>Neto</t>
  </si>
  <si>
    <t>ESTADO DE FLUJOS DE EFECTIVO</t>
  </si>
  <si>
    <t>Conciliación del Resultado Neto con el Efectivo y equivalente</t>
  </si>
  <si>
    <t>de efectivo proveniente de las actividades de operación,</t>
  </si>
  <si>
    <t>Utilidad del Ejercicio</t>
  </si>
  <si>
    <t>Más:</t>
  </si>
  <si>
    <t>Ajustes a la Utilidad del ejercicio</t>
  </si>
  <si>
    <t>Depreciaciones Bienes de Uso</t>
  </si>
  <si>
    <t>Amortización, Proyectos y Reorganización, Previsiones</t>
  </si>
  <si>
    <t>Menos</t>
  </si>
  <si>
    <t>Ingresos que no representan origenes de fondos</t>
  </si>
  <si>
    <t>Resultado neto antes de cambios en el Capital Operativo</t>
  </si>
  <si>
    <t>Cargos y abonos por cambios en el activo y pasivo</t>
  </si>
  <si>
    <t>Aumento Neto de Créditos</t>
  </si>
  <si>
    <t>Aumento Neto de Otros Activos</t>
  </si>
  <si>
    <t>Aumento Neto de Deudas Comerciales</t>
  </si>
  <si>
    <t>Disminución de Retenciones a Pagar</t>
  </si>
  <si>
    <t>Disminucióm Neta de Cuentas por Pagar Diversos</t>
  </si>
  <si>
    <t>Disminución Neta de Previsiones Especiales</t>
  </si>
  <si>
    <t>Aumento (Disminución) del efectivo y equivalente de</t>
  </si>
  <si>
    <t>efectivo proveniente de la actividad de operación</t>
  </si>
  <si>
    <t>Actividad de Inversión</t>
  </si>
  <si>
    <t>Adquisición de Activo Fijo</t>
  </si>
  <si>
    <t>Disminución Neta de Inversiones Financieras</t>
  </si>
  <si>
    <t>Aumento Neto de Otras Inversiones</t>
  </si>
  <si>
    <t>efectivo proveniente de la actividad de Inversión</t>
  </si>
  <si>
    <t>Actividad de Financiamiento</t>
  </si>
  <si>
    <t>Préstamo a corto plazo</t>
  </si>
  <si>
    <t>Distribución de Dividendos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</si>
  <si>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</si>
  <si>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</si>
  <si>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</si>
  <si>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efercicio</t>
  </si>
  <si>
    <t>Lic. Pedro Miguel Báez M.</t>
  </si>
  <si>
    <t xml:space="preserve">                   EMISORA DE CAPITAL ABIERTO</t>
  </si>
  <si>
    <t>ANEXO A</t>
  </si>
  <si>
    <t>BIENES DE USO Y DEPRECIACIONES</t>
  </si>
  <si>
    <t>Correspondiente al 31 de diciembre de 2007</t>
  </si>
  <si>
    <t>Con cifras comparativas del ejercicio anterior</t>
  </si>
  <si>
    <t xml:space="preserve">V A L O R E S   D E   O R I G E N </t>
  </si>
  <si>
    <t>D E P R E C I A C I O N E S</t>
  </si>
  <si>
    <t>Saldo al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</si>
  <si>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</si>
  <si>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</si>
  <si>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</si>
  <si>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</si>
  <si>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</si>
  <si>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</si>
  <si>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</si>
  <si>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</si>
  <si>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</si>
  <si>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</si>
  <si>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</si>
  <si>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</si>
  <si>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</si>
  <si>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Automóviles, Camionetas, Camiones</t>
  </si>
  <si>
    <t>Bienes Restantes</t>
  </si>
  <si>
    <t>Montajes e Instalaciones</t>
  </si>
  <si>
    <t>Derechos Adquiridos</t>
  </si>
  <si>
    <t>Constr. o Mejoras en Predio Ajeno</t>
  </si>
  <si>
    <t>Sub -Total</t>
  </si>
  <si>
    <t>Bienes no sujetos a depreciación</t>
  </si>
  <si>
    <t>Terrenos</t>
  </si>
  <si>
    <t>Total general</t>
  </si>
  <si>
    <t xml:space="preserve">Total ejercicio anterior </t>
  </si>
  <si>
    <t>Lic. Pedro M. Báez. M.</t>
  </si>
  <si>
    <t>de</t>
  </si>
  <si>
    <t xml:space="preserve">de </t>
  </si>
  <si>
    <t>Clientes</t>
  </si>
  <si>
    <t>ANEXO H</t>
  </si>
  <si>
    <t>INFORMACION REQUERIDA SOBRE COSTOS Y GASTOS</t>
  </si>
  <si>
    <t xml:space="preserve">Gastos </t>
  </si>
  <si>
    <t>Gastos</t>
  </si>
  <si>
    <t xml:space="preserve">Financieros </t>
  </si>
  <si>
    <t>TOTAL</t>
  </si>
  <si>
    <t xml:space="preserve">y otros </t>
  </si>
  <si>
    <t>Ejercicio</t>
  </si>
  <si>
    <t>Otros</t>
  </si>
  <si>
    <t>RUBROS</t>
  </si>
  <si>
    <t>Operación</t>
  </si>
  <si>
    <t>Administración</t>
  </si>
  <si>
    <t>Comercialización</t>
  </si>
  <si>
    <t>Egresos</t>
  </si>
  <si>
    <t>Anterior</t>
  </si>
  <si>
    <t>Remuneración de directores y Síndicos</t>
  </si>
  <si>
    <t>Honorarios y remuneraciones por servicios</t>
  </si>
  <si>
    <t>Sueldos y otras remuneraciones</t>
  </si>
  <si>
    <t>Contribuciones sociales</t>
  </si>
  <si>
    <t>Capacitación al personal y seguro médico</t>
  </si>
  <si>
    <t>Alquiler pagados</t>
  </si>
  <si>
    <t>Manten. y reparación de Bienes de Uso</t>
  </si>
  <si>
    <t>Depreciaciones de bienes de uso</t>
  </si>
  <si>
    <t>Licencia de Software</t>
  </si>
  <si>
    <t>Agua, luz y telefono</t>
  </si>
  <si>
    <t>Gastos de correspondencia</t>
  </si>
  <si>
    <t>Papelería y útiles</t>
  </si>
  <si>
    <t>Impuestos, tasas y patentes</t>
  </si>
  <si>
    <t>Gastos comerciales</t>
  </si>
  <si>
    <t>Gastos de representación</t>
  </si>
  <si>
    <t>Gastos de limpieza</t>
  </si>
  <si>
    <t>Gastos de seguridad</t>
  </si>
  <si>
    <t>Gastos de intercambios</t>
  </si>
  <si>
    <t>Int.,Com., Dif. de Cambio y Otras Pérd.</t>
  </si>
  <si>
    <t>Fraudes asumidos</t>
  </si>
  <si>
    <t>Previsiones y Amortizaciones</t>
  </si>
  <si>
    <t>Gastos Extraordinarios</t>
  </si>
  <si>
    <t>Costos por unidades de negocio</t>
  </si>
  <si>
    <t>Otros Gastos</t>
  </si>
  <si>
    <t>Total al 31/12/07</t>
  </si>
  <si>
    <t>Total al 31/12/06</t>
  </si>
  <si>
    <t>Total del                  Ejercicio</t>
  </si>
  <si>
    <t>01/01/11 AL 31/12/11</t>
  </si>
  <si>
    <t>CAJA - Casa Central</t>
  </si>
  <si>
    <t>Caja- Suc. San Lorenzo 3</t>
  </si>
  <si>
    <t>CAJA - SUC. SAN LORENZO 3</t>
  </si>
  <si>
    <t>Reacudaciones a Depositar</t>
  </si>
  <si>
    <t>BNF- Cta Cte</t>
  </si>
  <si>
    <t>BNF- Caja de Ahorro</t>
  </si>
  <si>
    <t>Bco Amambay Cta Cte</t>
  </si>
  <si>
    <t>Bco Continental Cta Cte</t>
  </si>
  <si>
    <t>Bco de Itapua SAECA Cta Cte</t>
  </si>
  <si>
    <t>Bco Sudameris S.A. Cta Cte</t>
  </si>
  <si>
    <t>Bco Integración S.A.</t>
  </si>
  <si>
    <t>BBVA</t>
  </si>
  <si>
    <t>Vision Bco SAECA</t>
  </si>
  <si>
    <t>PKF</t>
  </si>
  <si>
    <t>Controller Contadores &amp; Auditores</t>
  </si>
  <si>
    <t>CLIENTE:</t>
  </si>
  <si>
    <t>Metal Dorado S.A.</t>
  </si>
  <si>
    <t>HECHO POR:</t>
  </si>
  <si>
    <t>GM</t>
  </si>
  <si>
    <t>PERIODO:</t>
  </si>
  <si>
    <t>31.12.11</t>
  </si>
  <si>
    <t>FECHA:</t>
  </si>
  <si>
    <t>RUBRO:</t>
  </si>
  <si>
    <t>BALANCE COMPARATIVO</t>
  </si>
  <si>
    <t>VERIF. POR:</t>
  </si>
  <si>
    <t>HOJA LLAVE</t>
  </si>
  <si>
    <t>Activo</t>
  </si>
  <si>
    <t>DATOS DEL BALANCE:</t>
  </si>
  <si>
    <t>Materialidad 1%</t>
  </si>
  <si>
    <t>Periodo:</t>
  </si>
  <si>
    <t>Error Tolerable 50%</t>
  </si>
  <si>
    <t>Fecha de emisión:</t>
  </si>
  <si>
    <t>Ajustes Menores 5%</t>
  </si>
  <si>
    <t>Fecha de PPC:</t>
  </si>
  <si>
    <t>CODIGO</t>
  </si>
  <si>
    <t>CUENTA / RUBRO</t>
  </si>
  <si>
    <t>SALDOS AL 31.12.09</t>
  </si>
  <si>
    <t>%</t>
  </si>
  <si>
    <t>SALDOS AL 31.12.10</t>
  </si>
  <si>
    <t>SALDOS AL 31.12.11</t>
  </si>
  <si>
    <t xml:space="preserve">REF. </t>
  </si>
  <si>
    <t>Variación Analítica</t>
  </si>
  <si>
    <t>1.0.0.00</t>
  </si>
  <si>
    <t xml:space="preserve">ACTIVO </t>
  </si>
  <si>
    <t>Caja- Casa Central</t>
  </si>
  <si>
    <t>Caja- Suc. Mariano Roque Alonso 2</t>
  </si>
  <si>
    <t>Caja- Casa Central- Nuevo</t>
  </si>
  <si>
    <t>Bco Itau</t>
  </si>
  <si>
    <t>Ajuste de Sucursales</t>
  </si>
  <si>
    <t>Bco Regional</t>
  </si>
  <si>
    <t>Bco Atlas</t>
  </si>
  <si>
    <t>1-1-2-00</t>
  </si>
  <si>
    <t>Prestamos Prendarios</t>
  </si>
  <si>
    <t>Empeños</t>
  </si>
  <si>
    <t>Empeños CE y CF</t>
  </si>
  <si>
    <t>1-1-3-00</t>
  </si>
  <si>
    <t>Mercaderias</t>
  </si>
  <si>
    <t>1-1-5-00</t>
  </si>
  <si>
    <t>Otros Activos</t>
  </si>
  <si>
    <t>Anticipo Impuesto a la Renta</t>
  </si>
  <si>
    <t>IVA-Credito</t>
  </si>
  <si>
    <t>Garantia de Alquiler</t>
  </si>
  <si>
    <t>Clientes-Dev p/ Giraduría-BNF</t>
  </si>
  <si>
    <t>Anticipo de remuneración</t>
  </si>
  <si>
    <t>Anticipo de Varios</t>
  </si>
  <si>
    <t>Deudores Varios</t>
  </si>
  <si>
    <t>Documentos a Cobrar</t>
  </si>
  <si>
    <t>Cobros p/ Tarjetas de Credito</t>
  </si>
  <si>
    <t>Otras Retenc. De Anticipo Imp. a la Renta</t>
  </si>
  <si>
    <t>Otras Retenc. IVA</t>
  </si>
  <si>
    <t>Cheques Devueltos</t>
  </si>
  <si>
    <t>Intereses Pagados x Adelantado</t>
  </si>
  <si>
    <t>Anticipo al Personal</t>
  </si>
  <si>
    <t>Prestamos al Personal</t>
  </si>
  <si>
    <t>1-1-6-00</t>
  </si>
  <si>
    <t>Creditos</t>
  </si>
  <si>
    <t>Clientes en Gestión de Cobro</t>
  </si>
  <si>
    <t>(-) Clientes Dsctos Vtas de Documentos</t>
  </si>
  <si>
    <t>(-) Prevision p/ Creditos de Dudoso Cobro</t>
  </si>
  <si>
    <t>(-) Clientes Cobros p/ Aplicar</t>
  </si>
  <si>
    <t>1-2-0-00</t>
  </si>
  <si>
    <t>Activo No Corriente</t>
  </si>
  <si>
    <t>1-2-1-00</t>
  </si>
  <si>
    <t>Bienes de Uso</t>
  </si>
  <si>
    <t>Rodados</t>
  </si>
  <si>
    <t>Muebles y Utiles</t>
  </si>
  <si>
    <t>Maquinas y Equipos de Oficina</t>
  </si>
  <si>
    <t>Equipos de Computación</t>
  </si>
  <si>
    <t>Sistemas Informaticos</t>
  </si>
  <si>
    <t>Mejoras en Propiedad Ajena</t>
  </si>
  <si>
    <t>Depreciaciones Acumuladas</t>
  </si>
  <si>
    <t>Equipos Varios</t>
  </si>
  <si>
    <t>Depreciaciones Acumuladas- Rodados</t>
  </si>
  <si>
    <t>Depreciaciones Acumuladas- Muebles y Utiles</t>
  </si>
  <si>
    <t>Depreciaciones Acumuladas- Maquinarias y Equipos</t>
  </si>
  <si>
    <t>Depreciaciones Acumuladas- Equipos de Computación</t>
  </si>
  <si>
    <t>Depreciaciones Acumuladas- Mejoras en Prop. Ajena</t>
  </si>
  <si>
    <t>Depreciaciones Acumuladas- Sistema Informatico</t>
  </si>
  <si>
    <t>Depreciaciones Acumuladas- Equipos Varios</t>
  </si>
  <si>
    <t>1-2-2-00</t>
  </si>
  <si>
    <t>Bienes Adjudicados</t>
  </si>
  <si>
    <t>1-2-3-00</t>
  </si>
  <si>
    <t>Diferidos</t>
  </si>
  <si>
    <t>Seguros a Vencer</t>
  </si>
  <si>
    <t>Intereses a Devengar</t>
  </si>
  <si>
    <t>2-0-0-00</t>
  </si>
  <si>
    <t>2-1-0-00</t>
  </si>
  <si>
    <t>Pasivo Corriente</t>
  </si>
  <si>
    <t>2-1-1-00</t>
  </si>
  <si>
    <t>Prestamos Varios del Pais</t>
  </si>
  <si>
    <t>Rodrigo Izaguirre - A Devolver</t>
  </si>
  <si>
    <t>Ma. Teresa Barrail - A Devolver</t>
  </si>
  <si>
    <t>2-1-2-00</t>
  </si>
  <si>
    <t>Deudas Bancarias y Comerciales</t>
  </si>
  <si>
    <t>Descuento de Documentos</t>
  </si>
  <si>
    <t>Prestamos Comerciales</t>
  </si>
  <si>
    <t>Prestamos Bancarios</t>
  </si>
  <si>
    <t>Bco BBVA</t>
  </si>
  <si>
    <t>2-1-3-00</t>
  </si>
  <si>
    <t>Deudas Fiscales y Sociales</t>
  </si>
  <si>
    <t>Direccion Gral de Recaudaciones</t>
  </si>
  <si>
    <t>IVA-Debito 10%</t>
  </si>
  <si>
    <t>Aporte IPS</t>
  </si>
  <si>
    <t>IVA 5%</t>
  </si>
  <si>
    <t>IVA a Pagar</t>
  </si>
  <si>
    <t>Dividendos a Pagar</t>
  </si>
  <si>
    <t>IPS a Pagar</t>
  </si>
  <si>
    <t>2-1-5-00</t>
  </si>
  <si>
    <t>Acreedores Varios</t>
  </si>
  <si>
    <t>Adelanto de Clientes</t>
  </si>
  <si>
    <t>Protek SRL</t>
  </si>
  <si>
    <t>La Rural de Seguros SA</t>
  </si>
  <si>
    <t>Motorland SRL</t>
  </si>
  <si>
    <t>La agricola S.A de Seguros</t>
  </si>
  <si>
    <t>Intereses Documentados a Pagar</t>
  </si>
  <si>
    <t>Garden Automotores SA</t>
  </si>
  <si>
    <t>Servicios Varios a Pagar</t>
  </si>
  <si>
    <t>Dimac SA</t>
  </si>
  <si>
    <t>2-1-6-00</t>
  </si>
  <si>
    <t>Deuda con Proveedores</t>
  </si>
  <si>
    <t>Proveedores Diferidos Documentados</t>
  </si>
  <si>
    <t>Proveedores Varios</t>
  </si>
  <si>
    <t>3-0-0-00</t>
  </si>
  <si>
    <t>Capital Integrado</t>
  </si>
  <si>
    <t>Aporte No Capitalizados</t>
  </si>
  <si>
    <t>Aporte p/ futura Emision de Acciones</t>
  </si>
  <si>
    <t>3-2-0-00</t>
  </si>
  <si>
    <t>3-2-1-00</t>
  </si>
  <si>
    <t>Reserva de Revaluo Ley 125</t>
  </si>
  <si>
    <t>Reserva Legal del ejercicio</t>
  </si>
  <si>
    <t>Reserva Acumulada</t>
  </si>
  <si>
    <t>Reserva Prevision Creditos Incobrables</t>
  </si>
  <si>
    <t>3-2-2-00</t>
  </si>
  <si>
    <t>Ganancia Perdida Ejercicio Anterior</t>
  </si>
  <si>
    <t>PASIVO + PATRIMONIO NETO</t>
  </si>
  <si>
    <t>DIFERENCIAS</t>
  </si>
  <si>
    <t>CLIENTE</t>
  </si>
  <si>
    <t>PERIODO</t>
  </si>
  <si>
    <t>RUBRO</t>
  </si>
  <si>
    <t>Periodo</t>
  </si>
  <si>
    <t>Fecha de emisión</t>
  </si>
  <si>
    <t>Fecha de PPC</t>
  </si>
  <si>
    <t>4-0-0-00</t>
  </si>
  <si>
    <t>4-1-0-00</t>
  </si>
  <si>
    <t>INGRESOS OPERATIVOS</t>
  </si>
  <si>
    <t>4-1-1-00</t>
  </si>
  <si>
    <t>Ingresos por Servicios</t>
  </si>
  <si>
    <t>Servicio de Empeño y Renovación</t>
  </si>
  <si>
    <t>4-2-0-00</t>
  </si>
  <si>
    <t>Ingresos Comerciales</t>
  </si>
  <si>
    <t>4-2-2-00</t>
  </si>
  <si>
    <t>Ingresos por Ventas</t>
  </si>
  <si>
    <t>Venta de Mercaderias</t>
  </si>
  <si>
    <t>Ingresos por Finanaciación</t>
  </si>
  <si>
    <t>4-2-3-00</t>
  </si>
  <si>
    <t>Otros Ingresos</t>
  </si>
  <si>
    <t>Descuentos Obtenidos</t>
  </si>
  <si>
    <t>Diferencia de Cambio</t>
  </si>
  <si>
    <t>Ingresos Extraordinarios</t>
  </si>
  <si>
    <t>Ingresos Intereses Moratorios</t>
  </si>
  <si>
    <t>Bonificaciones Recibidas</t>
  </si>
  <si>
    <t>Venta de Bienes Adjudicados</t>
  </si>
  <si>
    <t>5-0-0-00</t>
  </si>
  <si>
    <t xml:space="preserve">Gastos Varios </t>
  </si>
  <si>
    <t>5-1-0-00</t>
  </si>
  <si>
    <t>Gastos Comerciales</t>
  </si>
  <si>
    <t>Costo de Bienes Adjudicados</t>
  </si>
  <si>
    <t>Costo de Ventas</t>
  </si>
  <si>
    <t>5-1-2-00</t>
  </si>
  <si>
    <t>Gastos de Ventas</t>
  </si>
  <si>
    <t>Bonificaciones s/ Ventas</t>
  </si>
  <si>
    <t>Publicidad y Propaganda</t>
  </si>
  <si>
    <t>Fletes y Gtos de Envio</t>
  </si>
  <si>
    <t>Descuentos Concedidos</t>
  </si>
  <si>
    <t>Comisiones Pagadas</t>
  </si>
  <si>
    <t>Mantenimiento y Rep. Articulos de Ventas</t>
  </si>
  <si>
    <t>Gastos Varios  de Ventas</t>
  </si>
  <si>
    <t>Gastos de Consumición y Hospedaje</t>
  </si>
  <si>
    <t xml:space="preserve">Gastos de Movilidad </t>
  </si>
  <si>
    <t>Matenimiento, Accesorios y repuestos p/ Vehiculos</t>
  </si>
  <si>
    <t>Suscripción a Periodicos e Informes Comerciales</t>
  </si>
  <si>
    <t>Gastos Administrativos</t>
  </si>
  <si>
    <t>Remuneracion Personal Superior</t>
  </si>
  <si>
    <t>Sueldo y Otras Remuneraciones</t>
  </si>
  <si>
    <t>Alquileres Pagados</t>
  </si>
  <si>
    <t>Servicio de Agua</t>
  </si>
  <si>
    <t>Energia Electrica</t>
  </si>
  <si>
    <t>Telefonos y Otros Medios</t>
  </si>
  <si>
    <t>Honorarios Profesionales con IVA</t>
  </si>
  <si>
    <t>Impuestos, Tasas y Patentes</t>
  </si>
  <si>
    <t>Multas y Recargos</t>
  </si>
  <si>
    <t>Papelerias e Impresos</t>
  </si>
  <si>
    <t>Utiles, Muebles, Formularios y enseres de Ofic</t>
  </si>
  <si>
    <t>Aporte Patronal</t>
  </si>
  <si>
    <t>Seguridad y Vigilancia</t>
  </si>
  <si>
    <t>IVA Gastos Deducibles</t>
  </si>
  <si>
    <t>Accesorios para Informatica</t>
  </si>
  <si>
    <t>Actualización de Sistemas</t>
  </si>
  <si>
    <t>Capacitación al Personal</t>
  </si>
  <si>
    <t>Seguros</t>
  </si>
  <si>
    <t>Vacaciones</t>
  </si>
  <si>
    <t>Aguinaldos</t>
  </si>
  <si>
    <t>Gastos de Asamblea</t>
  </si>
  <si>
    <t>Gastos Financieros</t>
  </si>
  <si>
    <t>Intereses Pagados</t>
  </si>
  <si>
    <t>Gastos Bancarios</t>
  </si>
  <si>
    <t>Gastos Administrativos s/ Prestamos</t>
  </si>
  <si>
    <t>Donaciones</t>
  </si>
  <si>
    <t>Reparación y Mantenimiento de MyE</t>
  </si>
  <si>
    <t>Acontecimientos Sociales</t>
  </si>
  <si>
    <t>Depreciación</t>
  </si>
  <si>
    <t>Uniformes</t>
  </si>
  <si>
    <t>Refrigerio al Personal</t>
  </si>
  <si>
    <t>Suscripción a Periodicos y Revistas</t>
  </si>
  <si>
    <t>Gastos de Limpeza y Cafeteria</t>
  </si>
  <si>
    <t>Perdidas Extraordinarias</t>
  </si>
  <si>
    <t>Reserva Legal</t>
  </si>
  <si>
    <t>Gastos Generales</t>
  </si>
  <si>
    <t>Mantenimiento de Instalaciones</t>
  </si>
  <si>
    <t>Gastos NO DEDUCIBLES</t>
  </si>
  <si>
    <t>Gastos Judiciales, Transf. Renovaciones y Otros</t>
  </si>
  <si>
    <t>Baja de Inventarios</t>
  </si>
  <si>
    <t>Impuesto a la Renta(GND)</t>
  </si>
  <si>
    <t>Gastos de Fideicomiso</t>
  </si>
  <si>
    <t>Comisiones Pag. Por Fideicomiso</t>
  </si>
  <si>
    <t>Honorarios Profesionales por Fideicomiso</t>
  </si>
  <si>
    <t>Resultado  del Ejercicio</t>
  </si>
  <si>
    <t>RESUMEN DE UTILIDAD</t>
  </si>
  <si>
    <t xml:space="preserve">UTILIDAD DEL EJERCICIO </t>
  </si>
  <si>
    <t>IBISA S.A.</t>
  </si>
  <si>
    <t xml:space="preserve">                         BALANCE GENERAL AL 31 DE DICIEMBRE DE 2011</t>
  </si>
  <si>
    <t>A Vencer</t>
  </si>
  <si>
    <t>CORRIENTES</t>
  </si>
  <si>
    <t>PROVEEDORES DEL EXTERIOR M/E</t>
  </si>
  <si>
    <t xml:space="preserve"> IMPORTACIONES A CONFIRMAR</t>
  </si>
  <si>
    <t>Total Prov. Del Exterior M/E</t>
  </si>
  <si>
    <t>PROVEEDORES DEL LOCALES M/E</t>
  </si>
  <si>
    <t>Total Prov. Del Locales M/E</t>
  </si>
  <si>
    <t xml:space="preserve">       Total Deudas Comerciales Cte.</t>
  </si>
  <si>
    <t>DEUDAS FINANCIERAS</t>
  </si>
  <si>
    <t>DEUDAS EN M/N</t>
  </si>
  <si>
    <t xml:space="preserve"> PRESTAMOS BANCARIOS G.</t>
  </si>
  <si>
    <t>Total Deudas en M/N</t>
  </si>
  <si>
    <t>DEUDAS EN M/E</t>
  </si>
  <si>
    <t xml:space="preserve"> INTERESES A PAGAR A/ BANCOS US$</t>
  </si>
  <si>
    <t xml:space="preserve"> INTERESES A PAGAR S/ BONOS US$</t>
  </si>
  <si>
    <t xml:space="preserve"> BONOS US$ A C. PLAZO</t>
  </si>
  <si>
    <t>Total Deudas en M/E</t>
  </si>
  <si>
    <t>TOTAL DEUDAS FINANCIERAS</t>
  </si>
  <si>
    <t>OTROS PASIVOS</t>
  </si>
  <si>
    <t xml:space="preserve"> PRESTAMOS DE ACCIONISTAS Gs.</t>
  </si>
  <si>
    <t xml:space="preserve"> PRESTAMOS DE ACCIONISTAS US$.</t>
  </si>
  <si>
    <t xml:space="preserve"> CREDITOS A REGULARIZAR</t>
  </si>
  <si>
    <t xml:space="preserve"> ALQUILERES A PAGAR</t>
  </si>
  <si>
    <t xml:space="preserve"> SEGUROS A PAGAR</t>
  </si>
  <si>
    <t xml:space="preserve"> IMPUESTOS A PAGAR</t>
  </si>
  <si>
    <t>Total Otros Pasivos</t>
  </si>
  <si>
    <t>DEUDAS FISCALES</t>
  </si>
  <si>
    <t xml:space="preserve"> DIRECCION GENERAL DE G. CONTRIBUYENTES</t>
  </si>
  <si>
    <t>(-) ANTICIPO DE IMPUEDTO A LA RENTA</t>
  </si>
  <si>
    <t>I.V.A. DEBITO FISCAL</t>
  </si>
  <si>
    <t xml:space="preserve">       Total Deudas Fiscales</t>
  </si>
  <si>
    <t>DEUDAS SOCIALES E IMPOSITIVAS</t>
  </si>
  <si>
    <t xml:space="preserve"> INTERESES COBRADOS A DEVENGAR</t>
  </si>
  <si>
    <t xml:space="preserve">       Total Deudas Sociales</t>
  </si>
  <si>
    <t>TOTAL PASIVO CORRIENTE</t>
  </si>
  <si>
    <t>DEUDAS FINANCIERAS (PASIVO NO CORRIENTE)</t>
  </si>
  <si>
    <t>PRESTAMOS BANCARIOS G.</t>
  </si>
  <si>
    <t>INTERESES A PAGAR A/BANCOS G.</t>
  </si>
  <si>
    <t>(-) INTERESES A VENCER PTMOS G.</t>
  </si>
  <si>
    <t>CHEQUES EMITIDOS</t>
  </si>
  <si>
    <t>TOTAL DEUDAS EN M/N</t>
  </si>
  <si>
    <t>PRESTAMOS BANCARIOS EN M/E</t>
  </si>
  <si>
    <t>INTERESES A PAGAR A/BANCOS USS</t>
  </si>
  <si>
    <t>INERESES A PAGAR S/BONOS USS</t>
  </si>
  <si>
    <t>BONOS USS A.C. PLAZO</t>
  </si>
  <si>
    <t>TOTAL DEUDAS EN M/E (NO CORRIENTE)</t>
  </si>
  <si>
    <t>DIVIDENDOS A PAGAR</t>
  </si>
  <si>
    <t>BANCO CONTINENTAL USS</t>
  </si>
  <si>
    <t xml:space="preserve"> INTERESES A PAGAR</t>
  </si>
  <si>
    <t>APORTES Y RETENCIONES A PAGAR</t>
  </si>
  <si>
    <t xml:space="preserve"> DEUDAS EN US$</t>
  </si>
  <si>
    <t>EMPRESAS VINCULADAS US$</t>
  </si>
  <si>
    <t>PROVEEDORES LOCALES M/N</t>
  </si>
  <si>
    <t>OTROS US$</t>
  </si>
  <si>
    <t>EMPRESAS VINCULADAS G.</t>
  </si>
  <si>
    <t>ACREEDORES VARIOS</t>
  </si>
  <si>
    <t>ANTICIPO CLIENTES</t>
  </si>
  <si>
    <t>SOBREGIROS EN CTA. CTE.</t>
  </si>
  <si>
    <t>PRESTAMO BBVA GS - CP</t>
  </si>
  <si>
    <t>PRESTAMO CONTINENTAL GS - CP</t>
  </si>
  <si>
    <t>PRESTAMO ITAU GS - CP</t>
  </si>
  <si>
    <t>BONOS A PAGAR GS - CP</t>
  </si>
  <si>
    <t>INTERESES A PAGAR BBVA GS - CP</t>
  </si>
  <si>
    <t>INTERESES A PAGAR CONTINENTAL GS - CP</t>
  </si>
  <si>
    <t>INTERESES A PAGAR ITAU GS - CP</t>
  </si>
  <si>
    <t>CHEQUES PENDIENTES DE COBROS</t>
  </si>
  <si>
    <t>BONOS A PAGAR - LP</t>
  </si>
  <si>
    <t>INTERESES BONOS A PAGAR - LP</t>
  </si>
  <si>
    <t>PRESTAMO REGIONAL GS - CP</t>
  </si>
  <si>
    <t>INTERESES A PAGAR REGIONAL GS - CP</t>
  </si>
  <si>
    <t>REMUNERACION PERSONAL SUPERIOR A PAGAR</t>
  </si>
  <si>
    <t>SUELDOS Y JORNALES A PAGAR</t>
  </si>
  <si>
    <t>INTERESES A PAGAR CON TERCEROS GS - CP</t>
  </si>
  <si>
    <t>INTERESES A PAGAR CONTINENTAL GS - LP</t>
  </si>
  <si>
    <t>PRESTAMO ITAU GS - LP</t>
  </si>
  <si>
    <t>INTERESES A PAGAR ITAU GS - LP</t>
  </si>
  <si>
    <t>PRESTAMO CON TERCEROS GS - LP - GARANTIA HIPOTECARIA</t>
  </si>
  <si>
    <t>AGUINALDOS A PAGAR</t>
  </si>
  <si>
    <t>Vencidas</t>
  </si>
  <si>
    <t>Fecha</t>
  </si>
  <si>
    <t>-</t>
  </si>
  <si>
    <t>Lic. Carlos A. Cabañas</t>
  </si>
  <si>
    <t>Representante Legal</t>
  </si>
  <si>
    <t>INTERESES A PAGAR CON TERCEROS GS - LP</t>
  </si>
  <si>
    <t>Al Cierre del Presente Informe, existen deudas privilegiadas al 30/06/2022, las mismas corresponden a Prestamos con Terceros detallados en Deudas Financieras.</t>
  </si>
  <si>
    <t>DEUDAS MATERSAN S.A.E. AL 30/06/2022</t>
  </si>
  <si>
    <t xml:space="preserve">TOTAL DEUDAS </t>
  </si>
</sst>
</file>

<file path=xl/styles.xml><?xml version="1.0" encoding="utf-8"?>
<styleSheet xmlns="http://schemas.openxmlformats.org/spreadsheetml/2006/main">
  <numFmts count="26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\ _P_t_s_-;\-* #,##0.00\ _P_t_s_-;_-* \-??\ _P_t_s_-;_-@_-"/>
    <numFmt numFmtId="171" formatCode="#,##0;[Red]#,##0"/>
    <numFmt numFmtId="172" formatCode="_(* #,##0_);_(* \(#,##0\);_(* \-??_);_(@_)"/>
    <numFmt numFmtId="173" formatCode="_(* #,##0_);_(* \(#,##0\);_(* \-_);_(@_)"/>
    <numFmt numFmtId="174" formatCode="#,##0;\(#,##0\)"/>
    <numFmt numFmtId="175" formatCode="_-* #,##0\ _P_t_s_-;\-* #,##0\ _P_t_s_-;_-* \-??\ _P_t_s_-;_-@_-"/>
    <numFmt numFmtId="176" formatCode="#,##0;[Black]\(#,##0\)"/>
    <numFmt numFmtId="177" formatCode="_(* #,##0.00_);_(* \(#,##0.00\);_(* \-??_);_(@_)"/>
    <numFmt numFmtId="178" formatCode="dd\.mm\.yy;@"/>
    <numFmt numFmtId="179" formatCode="_-* #,##0.00\ _P_t_s_-;\-* #,##0.00\ _P_t_s_-;_-* &quot;-&quot;??\ _P_t_s_-;_-@_-"/>
    <numFmt numFmtId="180" formatCode="_-* #,##0\ _P_t_s_-;\-* #,##0\ _P_t_s_-;_-* &quot;-&quot;??\ _P_t_s_-;_-@_-"/>
    <numFmt numFmtId="181" formatCode="0.0%"/>
    <numFmt numFmtId="182" formatCode="#,##0_ ;\-#,##0\ "/>
    <numFmt numFmtId="183" formatCode="#,"/>
    <numFmt numFmtId="184" formatCode="#,#00"/>
    <numFmt numFmtId="185" formatCode="#.##000"/>
    <numFmt numFmtId="186" formatCode="\$#,#00"/>
    <numFmt numFmtId="187" formatCode="0.00_)"/>
    <numFmt numFmtId="188" formatCode="_ * #,##0.00_ ;_ * \-#,##0.00_ ;_ * \-??_ ;_ @_ 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21"/>
      <name val="Arial"/>
      <family val="2"/>
    </font>
    <font>
      <sz val="10"/>
      <color indexed="12"/>
      <name val="Arial"/>
      <family val="2"/>
    </font>
    <font>
      <sz val="10"/>
      <name val="Times New Roman"/>
      <family val="1"/>
    </font>
    <font>
      <b/>
      <sz val="14"/>
      <name val="Helv"/>
      <family val="2"/>
    </font>
    <font>
      <b/>
      <u/>
      <sz val="12"/>
      <name val="Helv"/>
      <family val="2"/>
    </font>
    <font>
      <sz val="12"/>
      <name val="Helv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9"/>
      <color indexed="8"/>
      <name val="Times New Roman"/>
      <family val="1"/>
    </font>
    <font>
      <sz val="11"/>
      <color indexed="9"/>
      <name val="Arial"/>
      <family val="2"/>
    </font>
    <font>
      <b/>
      <u/>
      <sz val="11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8"/>
      <name val="Calibri"/>
      <family val="2"/>
    </font>
    <font>
      <sz val="11"/>
      <color indexed="10"/>
      <name val="Arial"/>
      <family val="2"/>
    </font>
    <font>
      <sz val="9"/>
      <color indexed="8"/>
      <name val="Times New Roman"/>
      <family val="1"/>
    </font>
    <font>
      <b/>
      <sz val="1"/>
      <color indexed="16"/>
      <name val="Courier"/>
      <family val="3"/>
    </font>
    <font>
      <sz val="10"/>
      <name val="Geneva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Arial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</fills>
  <borders count="7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183" fontId="34" fillId="0" borderId="0">
      <protection locked="0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83" fontId="34" fillId="0" borderId="0">
      <protection locked="0"/>
    </xf>
    <xf numFmtId="183" fontId="34" fillId="0" borderId="0">
      <protection locked="0"/>
    </xf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34" fillId="0" borderId="0">
      <protection locked="0"/>
    </xf>
    <xf numFmtId="183" fontId="34" fillId="0" borderId="0">
      <protection locked="0"/>
    </xf>
    <xf numFmtId="4" fontId="29" fillId="0" borderId="0">
      <protection locked="0"/>
    </xf>
    <xf numFmtId="183" fontId="30" fillId="0" borderId="0">
      <protection locked="0"/>
    </xf>
    <xf numFmtId="183" fontId="30" fillId="0" borderId="0">
      <protection locked="0"/>
    </xf>
    <xf numFmtId="0" fontId="7" fillId="0" borderId="0" applyFont="0" applyFill="0" applyBorder="0" applyAlignment="0" applyProtection="0"/>
    <xf numFmtId="0" fontId="31" fillId="0" borderId="0"/>
    <xf numFmtId="183" fontId="36" fillId="0" borderId="0">
      <protection locked="0"/>
    </xf>
    <xf numFmtId="183" fontId="36" fillId="0" borderId="0">
      <protection locked="0"/>
    </xf>
    <xf numFmtId="183" fontId="37" fillId="0" borderId="0">
      <protection locked="0"/>
    </xf>
    <xf numFmtId="183" fontId="36" fillId="0" borderId="0">
      <protection locked="0"/>
    </xf>
    <xf numFmtId="183" fontId="36" fillId="0" borderId="0">
      <protection locked="0"/>
    </xf>
    <xf numFmtId="183" fontId="36" fillId="0" borderId="0">
      <protection locked="0"/>
    </xf>
    <xf numFmtId="183" fontId="37" fillId="0" borderId="0">
      <protection locked="0"/>
    </xf>
    <xf numFmtId="184" fontId="29" fillId="0" borderId="0">
      <protection locked="0"/>
    </xf>
    <xf numFmtId="185" fontId="29" fillId="0" borderId="0">
      <protection locked="0"/>
    </xf>
    <xf numFmtId="183" fontId="34" fillId="0" borderId="0">
      <protection locked="0"/>
    </xf>
    <xf numFmtId="183" fontId="36" fillId="0" borderId="0">
      <protection locked="0"/>
    </xf>
    <xf numFmtId="183" fontId="36" fillId="0" borderId="0">
      <protection locked="0"/>
    </xf>
    <xf numFmtId="177" fontId="17" fillId="0" borderId="0" applyFill="0" applyBorder="0" applyAlignment="0" applyProtection="0"/>
    <xf numFmtId="173" fontId="17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ill="0" applyBorder="0" applyAlignment="0" applyProtection="0"/>
    <xf numFmtId="179" fontId="2" fillId="0" borderId="0" applyFont="0" applyFill="0" applyBorder="0" applyAlignment="0" applyProtection="0"/>
    <xf numFmtId="177" fontId="38" fillId="0" borderId="0" applyFill="0" applyBorder="0" applyAlignment="0" applyProtection="0"/>
    <xf numFmtId="43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6" fontId="29" fillId="0" borderId="0">
      <protection locked="0"/>
    </xf>
    <xf numFmtId="187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3" fillId="0" borderId="0">
      <alignment vertical="top"/>
    </xf>
    <xf numFmtId="0" fontId="17" fillId="0" borderId="0"/>
    <xf numFmtId="0" fontId="17" fillId="0" borderId="0"/>
    <xf numFmtId="0" fontId="38" fillId="0" borderId="0"/>
    <xf numFmtId="0" fontId="40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7" fillId="0" borderId="0"/>
    <xf numFmtId="0" fontId="38" fillId="2" borderId="1" applyNumberFormat="0" applyAlignment="0" applyProtection="0"/>
    <xf numFmtId="183" fontId="34" fillId="0" borderId="0">
      <protection locked="0"/>
    </xf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Alignment="0" applyProtection="0"/>
    <xf numFmtId="0" fontId="2" fillId="0" borderId="0"/>
    <xf numFmtId="188" fontId="2" fillId="0" borderId="0" applyFill="0" applyBorder="0" applyAlignment="0" applyProtection="0"/>
    <xf numFmtId="0" fontId="2" fillId="0" borderId="0"/>
    <xf numFmtId="177" fontId="2" fillId="0" borderId="0" applyFill="0" applyBorder="0" applyAlignment="0" applyProtection="0"/>
    <xf numFmtId="17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</cellStyleXfs>
  <cellXfs count="436">
    <xf numFmtId="0" fontId="0" fillId="0" borderId="0" xfId="0"/>
    <xf numFmtId="3" fontId="0" fillId="0" borderId="0" xfId="0" applyNumberFormat="1"/>
    <xf numFmtId="171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/>
    <xf numFmtId="0" fontId="3" fillId="3" borderId="2" xfId="0" applyFont="1" applyFill="1" applyBorder="1"/>
    <xf numFmtId="3" fontId="3" fillId="3" borderId="3" xfId="0" applyNumberFormat="1" applyFont="1" applyFill="1" applyBorder="1"/>
    <xf numFmtId="3" fontId="3" fillId="3" borderId="4" xfId="0" applyNumberFormat="1" applyFont="1" applyFill="1" applyBorder="1"/>
    <xf numFmtId="3" fontId="4" fillId="0" borderId="0" xfId="0" applyNumberFormat="1" applyFont="1"/>
    <xf numFmtId="3" fontId="5" fillId="0" borderId="0" xfId="0" applyNumberFormat="1" applyFont="1"/>
    <xf numFmtId="0" fontId="0" fillId="0" borderId="0" xfId="0" applyFont="1"/>
    <xf numFmtId="171" fontId="6" fillId="0" borderId="0" xfId="0" applyNumberFormat="1" applyFont="1"/>
    <xf numFmtId="3" fontId="4" fillId="0" borderId="0" xfId="0" applyNumberFormat="1" applyFont="1" applyFill="1"/>
    <xf numFmtId="3" fontId="6" fillId="0" borderId="0" xfId="0" applyNumberFormat="1" applyFont="1"/>
    <xf numFmtId="0" fontId="6" fillId="0" borderId="0" xfId="0" applyFont="1"/>
    <xf numFmtId="3" fontId="0" fillId="0" borderId="0" xfId="0" applyNumberFormat="1" applyFill="1"/>
    <xf numFmtId="3" fontId="0" fillId="0" borderId="0" xfId="0" applyNumberFormat="1" applyFont="1"/>
    <xf numFmtId="3" fontId="0" fillId="0" borderId="0" xfId="0" applyNumberFormat="1" applyFont="1" applyAlignment="1">
      <alignment horizontal="center"/>
    </xf>
    <xf numFmtId="3" fontId="0" fillId="0" borderId="5" xfId="0" applyNumberFormat="1" applyBorder="1"/>
    <xf numFmtId="172" fontId="0" fillId="0" borderId="0" xfId="0" applyNumberFormat="1"/>
    <xf numFmtId="0" fontId="0" fillId="0" borderId="0" xfId="0" applyFont="1" applyAlignment="1">
      <alignment horizontal="center"/>
    </xf>
    <xf numFmtId="37" fontId="0" fillId="0" borderId="0" xfId="74" applyFont="1"/>
    <xf numFmtId="37" fontId="17" fillId="0" borderId="0" xfId="74" applyAlignment="1">
      <alignment horizontal="center"/>
    </xf>
    <xf numFmtId="175" fontId="0" fillId="0" borderId="0" xfId="48" applyNumberFormat="1" applyFont="1" applyFill="1" applyBorder="1" applyAlignment="1" applyProtection="1">
      <alignment horizontal="center"/>
    </xf>
    <xf numFmtId="37" fontId="0" fillId="0" borderId="0" xfId="74" applyFont="1" applyAlignment="1">
      <alignment horizontal="center"/>
    </xf>
    <xf numFmtId="37" fontId="0" fillId="0" borderId="7" xfId="74" applyFont="1" applyBorder="1"/>
    <xf numFmtId="37" fontId="0" fillId="0" borderId="8" xfId="74" applyFont="1" applyBorder="1"/>
    <xf numFmtId="175" fontId="0" fillId="0" borderId="8" xfId="48" applyNumberFormat="1" applyFont="1" applyFill="1" applyBorder="1" applyAlignment="1" applyProtection="1"/>
    <xf numFmtId="37" fontId="0" fillId="0" borderId="9" xfId="74" applyFont="1" applyBorder="1"/>
    <xf numFmtId="37" fontId="0" fillId="0" borderId="10" xfId="74" applyFont="1" applyBorder="1"/>
    <xf numFmtId="37" fontId="0" fillId="0" borderId="0" xfId="74" applyFont="1" applyBorder="1"/>
    <xf numFmtId="175" fontId="0" fillId="0" borderId="0" xfId="48" applyNumberFormat="1" applyFont="1" applyFill="1" applyBorder="1" applyAlignment="1" applyProtection="1"/>
    <xf numFmtId="37" fontId="0" fillId="0" borderId="11" xfId="74" applyFont="1" applyBorder="1"/>
    <xf numFmtId="14" fontId="3" fillId="0" borderId="12" xfId="48" applyNumberFormat="1" applyFont="1" applyFill="1" applyBorder="1" applyAlignment="1" applyProtection="1">
      <alignment horizontal="center"/>
    </xf>
    <xf numFmtId="14" fontId="3" fillId="0" borderId="13" xfId="74" applyNumberFormat="1" applyFont="1" applyBorder="1" applyAlignment="1">
      <alignment horizontal="center"/>
    </xf>
    <xf numFmtId="175" fontId="0" fillId="0" borderId="14" xfId="48" applyNumberFormat="1" applyFont="1" applyFill="1" applyBorder="1" applyAlignment="1" applyProtection="1"/>
    <xf numFmtId="37" fontId="3" fillId="0" borderId="0" xfId="74" applyFont="1" applyBorder="1"/>
    <xf numFmtId="176" fontId="3" fillId="0" borderId="6" xfId="74" applyNumberFormat="1" applyFont="1" applyFill="1" applyBorder="1"/>
    <xf numFmtId="37" fontId="3" fillId="0" borderId="10" xfId="74" applyFont="1" applyBorder="1"/>
    <xf numFmtId="37" fontId="0" fillId="0" borderId="6" xfId="74" applyFont="1" applyBorder="1"/>
    <xf numFmtId="37" fontId="0" fillId="0" borderId="0" xfId="74" applyFont="1" applyFill="1" applyBorder="1"/>
    <xf numFmtId="176" fontId="0" fillId="0" borderId="6" xfId="74" applyNumberFormat="1" applyFont="1" applyFill="1" applyBorder="1"/>
    <xf numFmtId="172" fontId="3" fillId="0" borderId="15" xfId="74" applyNumberFormat="1" applyFont="1" applyFill="1" applyBorder="1"/>
    <xf numFmtId="172" fontId="0" fillId="0" borderId="6" xfId="74" applyNumberFormat="1" applyFont="1" applyFill="1" applyBorder="1"/>
    <xf numFmtId="1" fontId="0" fillId="0" borderId="6" xfId="27" applyNumberFormat="1" applyFont="1" applyFill="1" applyBorder="1" applyAlignment="1" applyProtection="1"/>
    <xf numFmtId="172" fontId="0" fillId="0" borderId="6" xfId="27" applyNumberFormat="1" applyFont="1" applyFill="1" applyBorder="1" applyAlignment="1" applyProtection="1"/>
    <xf numFmtId="1" fontId="0" fillId="0" borderId="16" xfId="74" applyNumberFormat="1" applyFont="1" applyFill="1" applyBorder="1"/>
    <xf numFmtId="172" fontId="3" fillId="0" borderId="16" xfId="74" applyNumberFormat="1" applyFont="1" applyFill="1" applyBorder="1"/>
    <xf numFmtId="1" fontId="0" fillId="0" borderId="16" xfId="27" applyNumberFormat="1" applyFont="1" applyFill="1" applyBorder="1" applyAlignment="1" applyProtection="1"/>
    <xf numFmtId="172" fontId="0" fillId="0" borderId="10" xfId="27" applyNumberFormat="1" applyFont="1" applyFill="1" applyBorder="1" applyAlignment="1" applyProtection="1"/>
    <xf numFmtId="172" fontId="0" fillId="0" borderId="16" xfId="27" applyNumberFormat="1" applyFont="1" applyFill="1" applyBorder="1" applyAlignment="1" applyProtection="1"/>
    <xf numFmtId="172" fontId="0" fillId="0" borderId="11" xfId="74" applyNumberFormat="1" applyFont="1" applyFill="1" applyBorder="1"/>
    <xf numFmtId="172" fontId="3" fillId="0" borderId="6" xfId="74" applyNumberFormat="1" applyFont="1" applyFill="1" applyBorder="1"/>
    <xf numFmtId="172" fontId="3" fillId="0" borderId="11" xfId="74" applyNumberFormat="1" applyFont="1" applyFill="1" applyBorder="1"/>
    <xf numFmtId="172" fontId="3" fillId="0" borderId="17" xfId="74" applyNumberFormat="1" applyFont="1" applyFill="1" applyBorder="1"/>
    <xf numFmtId="172" fontId="3" fillId="0" borderId="18" xfId="74" applyNumberFormat="1" applyFont="1" applyFill="1" applyBorder="1"/>
    <xf numFmtId="37" fontId="3" fillId="0" borderId="19" xfId="74" applyFont="1" applyBorder="1"/>
    <xf numFmtId="37" fontId="0" fillId="0" borderId="12" xfId="74" applyFont="1" applyBorder="1"/>
    <xf numFmtId="175" fontId="0" fillId="0" borderId="12" xfId="48" applyNumberFormat="1" applyFont="1" applyFill="1" applyBorder="1" applyAlignment="1" applyProtection="1"/>
    <xf numFmtId="37" fontId="0" fillId="0" borderId="13" xfId="74" applyFont="1" applyBorder="1"/>
    <xf numFmtId="37" fontId="3" fillId="0" borderId="0" xfId="74" applyFont="1"/>
    <xf numFmtId="37" fontId="17" fillId="0" borderId="0" xfId="74"/>
    <xf numFmtId="172" fontId="0" fillId="0" borderId="20" xfId="27" applyNumberFormat="1" applyFont="1" applyFill="1" applyBorder="1" applyAlignment="1" applyProtection="1"/>
    <xf numFmtId="0" fontId="15" fillId="0" borderId="0" xfId="0" applyFont="1"/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4" xfId="0" applyFont="1" applyFill="1" applyBorder="1"/>
    <xf numFmtId="0" fontId="11" fillId="0" borderId="11" xfId="0" applyFont="1" applyFill="1" applyBorder="1" applyAlignment="1">
      <alignment horizontal="center"/>
    </xf>
    <xf numFmtId="0" fontId="11" fillId="0" borderId="6" xfId="0" applyFont="1" applyFill="1" applyBorder="1"/>
    <xf numFmtId="0" fontId="11" fillId="0" borderId="7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left"/>
    </xf>
    <xf numFmtId="14" fontId="11" fillId="0" borderId="12" xfId="0" applyNumberFormat="1" applyFont="1" applyFill="1" applyBorder="1" applyAlignment="1">
      <alignment horizontal="center"/>
    </xf>
    <xf numFmtId="14" fontId="11" fillId="0" borderId="19" xfId="0" applyNumberFormat="1" applyFont="1" applyFill="1" applyBorder="1" applyAlignment="1">
      <alignment horizontal="center"/>
    </xf>
    <xf numFmtId="14" fontId="11" fillId="0" borderId="13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9" xfId="0" applyFont="1" applyFill="1" applyBorder="1"/>
    <xf numFmtId="0" fontId="11" fillId="0" borderId="11" xfId="0" applyFont="1" applyFill="1" applyBorder="1"/>
    <xf numFmtId="0" fontId="13" fillId="0" borderId="6" xfId="0" applyFont="1" applyFill="1" applyBorder="1"/>
    <xf numFmtId="3" fontId="11" fillId="0" borderId="0" xfId="0" applyNumberFormat="1" applyFont="1" applyFill="1" applyBorder="1"/>
    <xf numFmtId="3" fontId="11" fillId="0" borderId="11" xfId="0" applyNumberFormat="1" applyFont="1" applyFill="1" applyBorder="1"/>
    <xf numFmtId="174" fontId="11" fillId="0" borderId="11" xfId="0" applyNumberFormat="1" applyFont="1" applyFill="1" applyBorder="1"/>
    <xf numFmtId="174" fontId="11" fillId="0" borderId="0" xfId="0" applyNumberFormat="1" applyFont="1" applyFill="1" applyBorder="1"/>
    <xf numFmtId="174" fontId="11" fillId="0" borderId="0" xfId="0" applyNumberFormat="1" applyFont="1" applyFill="1" applyBorder="1" applyAlignment="1">
      <alignment horizontal="right"/>
    </xf>
    <xf numFmtId="174" fontId="11" fillId="0" borderId="11" xfId="0" applyNumberFormat="1" applyFont="1" applyFill="1" applyBorder="1" applyAlignment="1">
      <alignment horizontal="right"/>
    </xf>
    <xf numFmtId="174" fontId="11" fillId="0" borderId="12" xfId="0" applyNumberFormat="1" applyFont="1" applyFill="1" applyBorder="1"/>
    <xf numFmtId="174" fontId="11" fillId="0" borderId="13" xfId="0" applyNumberFormat="1" applyFont="1" applyFill="1" applyBorder="1"/>
    <xf numFmtId="174" fontId="11" fillId="0" borderId="13" xfId="0" applyNumberFormat="1" applyFont="1" applyFill="1" applyBorder="1" applyAlignment="1">
      <alignment horizontal="right"/>
    </xf>
    <xf numFmtId="174" fontId="11" fillId="0" borderId="12" xfId="0" applyNumberFormat="1" applyFont="1" applyFill="1" applyBorder="1" applyAlignment="1">
      <alignment horizontal="right"/>
    </xf>
    <xf numFmtId="174" fontId="11" fillId="0" borderId="21" xfId="0" applyNumberFormat="1" applyFont="1" applyFill="1" applyBorder="1"/>
    <xf numFmtId="174" fontId="11" fillId="0" borderId="18" xfId="0" applyNumberFormat="1" applyFont="1" applyFill="1" applyBorder="1"/>
    <xf numFmtId="0" fontId="11" fillId="0" borderId="0" xfId="0" applyFont="1" applyFill="1"/>
    <xf numFmtId="0" fontId="11" fillId="0" borderId="16" xfId="0" applyFont="1" applyFill="1" applyBorder="1"/>
    <xf numFmtId="3" fontId="11" fillId="0" borderId="21" xfId="0" applyNumberFormat="1" applyFont="1" applyFill="1" applyBorder="1"/>
    <xf numFmtId="174" fontId="11" fillId="0" borderId="21" xfId="0" applyNumberFormat="1" applyFont="1" applyFill="1" applyBorder="1" applyAlignment="1">
      <alignment horizontal="right"/>
    </xf>
    <xf numFmtId="173" fontId="11" fillId="0" borderId="21" xfId="28" applyFont="1" applyFill="1" applyBorder="1" applyAlignment="1" applyProtection="1"/>
    <xf numFmtId="173" fontId="11" fillId="0" borderId="18" xfId="28" applyFont="1" applyFill="1" applyBorder="1" applyAlignment="1" applyProtection="1"/>
    <xf numFmtId="3" fontId="11" fillId="0" borderId="18" xfId="0" applyNumberFormat="1" applyFont="1" applyFill="1" applyBorder="1"/>
    <xf numFmtId="174" fontId="11" fillId="0" borderId="0" xfId="0" applyNumberFormat="1" applyFont="1" applyFill="1"/>
    <xf numFmtId="0" fontId="15" fillId="0" borderId="0" xfId="0" applyFont="1" applyFill="1"/>
    <xf numFmtId="0" fontId="16" fillId="0" borderId="0" xfId="0" applyFont="1" applyFill="1" applyAlignment="1">
      <alignment horizontal="right"/>
    </xf>
    <xf numFmtId="3" fontId="11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1" fillId="0" borderId="14" xfId="0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7" xfId="0" applyFont="1" applyFill="1" applyBorder="1"/>
    <xf numFmtId="0" fontId="15" fillId="0" borderId="9" xfId="0" applyFont="1" applyFill="1" applyBorder="1"/>
    <xf numFmtId="0" fontId="11" fillId="0" borderId="6" xfId="0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4" xfId="0" applyNumberFormat="1" applyFont="1" applyFill="1" applyBorder="1"/>
    <xf numFmtId="0" fontId="15" fillId="0" borderId="14" xfId="0" applyFont="1" applyFill="1" applyBorder="1"/>
    <xf numFmtId="3" fontId="11" fillId="0" borderId="6" xfId="0" applyNumberFormat="1" applyFont="1" applyFill="1" applyBorder="1"/>
    <xf numFmtId="0" fontId="15" fillId="0" borderId="6" xfId="0" applyFont="1" applyFill="1" applyBorder="1"/>
    <xf numFmtId="3" fontId="15" fillId="0" borderId="6" xfId="0" applyNumberFormat="1" applyFont="1" applyFill="1" applyBorder="1"/>
    <xf numFmtId="3" fontId="15" fillId="0" borderId="0" xfId="0" applyNumberFormat="1" applyFont="1" applyFill="1"/>
    <xf numFmtId="3" fontId="11" fillId="0" borderId="16" xfId="0" applyNumberFormat="1" applyFont="1" applyFill="1" applyBorder="1"/>
    <xf numFmtId="0" fontId="15" fillId="0" borderId="16" xfId="0" applyFont="1" applyFill="1" applyBorder="1"/>
    <xf numFmtId="0" fontId="11" fillId="0" borderId="15" xfId="0" applyFont="1" applyFill="1" applyBorder="1"/>
    <xf numFmtId="3" fontId="11" fillId="0" borderId="15" xfId="0" applyNumberFormat="1" applyFont="1" applyFill="1" applyBorder="1"/>
    <xf numFmtId="3" fontId="15" fillId="0" borderId="22" xfId="0" applyNumberFormat="1" applyFont="1" applyFill="1" applyBorder="1"/>
    <xf numFmtId="3" fontId="11" fillId="0" borderId="0" xfId="0" applyNumberFormat="1" applyFont="1" applyFill="1"/>
    <xf numFmtId="0" fontId="15" fillId="4" borderId="0" xfId="62" applyFont="1" applyFill="1" applyBorder="1"/>
    <xf numFmtId="0" fontId="15" fillId="0" borderId="0" xfId="62" applyFont="1" applyFill="1" applyBorder="1"/>
    <xf numFmtId="0" fontId="15" fillId="5" borderId="0" xfId="62" applyFont="1" applyFill="1"/>
    <xf numFmtId="0" fontId="18" fillId="5" borderId="0" xfId="62" applyFont="1" applyFill="1" applyAlignment="1">
      <alignment horizontal="center"/>
    </xf>
    <xf numFmtId="0" fontId="15" fillId="0" borderId="0" xfId="62" applyFont="1"/>
    <xf numFmtId="0" fontId="19" fillId="0" borderId="0" xfId="62" applyFont="1"/>
    <xf numFmtId="0" fontId="20" fillId="0" borderId="0" xfId="62" applyFont="1"/>
    <xf numFmtId="0" fontId="21" fillId="0" borderId="0" xfId="62" applyFont="1"/>
    <xf numFmtId="0" fontId="21" fillId="0" borderId="0" xfId="62" applyFont="1" applyAlignment="1">
      <alignment horizontal="center"/>
    </xf>
    <xf numFmtId="0" fontId="22" fillId="0" borderId="0" xfId="62" applyFont="1" applyFill="1" applyAlignment="1">
      <alignment horizontal="center" vertical="center"/>
    </xf>
    <xf numFmtId="0" fontId="24" fillId="0" borderId="0" xfId="63" applyFont="1" applyAlignment="1"/>
    <xf numFmtId="3" fontId="21" fillId="0" borderId="0" xfId="62" applyNumberFormat="1" applyFont="1" applyAlignment="1">
      <alignment horizontal="center"/>
    </xf>
    <xf numFmtId="0" fontId="20" fillId="0" borderId="23" xfId="62" applyFont="1" applyBorder="1"/>
    <xf numFmtId="0" fontId="21" fillId="0" borderId="23" xfId="62" applyFont="1" applyBorder="1"/>
    <xf numFmtId="0" fontId="21" fillId="0" borderId="23" xfId="62" applyFont="1" applyBorder="1" applyAlignment="1">
      <alignment horizontal="center"/>
    </xf>
    <xf numFmtId="0" fontId="22" fillId="0" borderId="23" xfId="62" applyFont="1" applyFill="1" applyBorder="1" applyAlignment="1">
      <alignment horizontal="center" vertical="center"/>
    </xf>
    <xf numFmtId="4" fontId="20" fillId="0" borderId="0" xfId="63" applyNumberFormat="1" applyFont="1" applyFill="1" applyAlignment="1">
      <alignment horizontal="left"/>
    </xf>
    <xf numFmtId="0" fontId="16" fillId="6" borderId="0" xfId="63" applyFont="1" applyFill="1" applyBorder="1" applyAlignment="1"/>
    <xf numFmtId="0" fontId="15" fillId="0" borderId="0" xfId="62" applyFont="1" applyFill="1"/>
    <xf numFmtId="0" fontId="16" fillId="0" borderId="0" xfId="62" applyFont="1" applyFill="1" applyAlignment="1">
      <alignment horizontal="left"/>
    </xf>
    <xf numFmtId="0" fontId="16" fillId="4" borderId="0" xfId="62" applyFont="1" applyFill="1" applyBorder="1" applyAlignment="1">
      <alignment horizontal="center"/>
    </xf>
    <xf numFmtId="178" fontId="16" fillId="6" borderId="0" xfId="63" applyNumberFormat="1" applyFont="1" applyFill="1" applyBorder="1" applyAlignment="1">
      <alignment horizontal="left"/>
    </xf>
    <xf numFmtId="0" fontId="20" fillId="0" borderId="0" xfId="62" applyFont="1" applyAlignment="1">
      <alignment horizontal="left"/>
    </xf>
    <xf numFmtId="14" fontId="16" fillId="4" borderId="0" xfId="62" applyNumberFormat="1" applyFont="1" applyFill="1" applyBorder="1" applyAlignment="1">
      <alignment horizontal="center"/>
    </xf>
    <xf numFmtId="0" fontId="20" fillId="0" borderId="0" xfId="62" applyFont="1" applyAlignment="1">
      <alignment vertical="center"/>
    </xf>
    <xf numFmtId="0" fontId="21" fillId="4" borderId="0" xfId="62" applyFont="1" applyFill="1" applyBorder="1" applyAlignment="1">
      <alignment horizontal="right"/>
    </xf>
    <xf numFmtId="0" fontId="21" fillId="0" borderId="0" xfId="62" applyFont="1" applyAlignment="1">
      <alignment vertical="center"/>
    </xf>
    <xf numFmtId="0" fontId="21" fillId="0" borderId="0" xfId="62" applyFont="1" applyFill="1"/>
    <xf numFmtId="0" fontId="22" fillId="0" borderId="23" xfId="62" applyFont="1" applyBorder="1"/>
    <xf numFmtId="0" fontId="21" fillId="0" borderId="23" xfId="62" applyFont="1" applyFill="1" applyBorder="1"/>
    <xf numFmtId="3" fontId="25" fillId="0" borderId="0" xfId="62" applyNumberFormat="1" applyFont="1"/>
    <xf numFmtId="10" fontId="20" fillId="0" borderId="0" xfId="62" applyNumberFormat="1" applyFont="1"/>
    <xf numFmtId="10" fontId="21" fillId="0" borderId="0" xfId="62" applyNumberFormat="1" applyFont="1" applyAlignment="1">
      <alignment horizontal="left"/>
    </xf>
    <xf numFmtId="180" fontId="21" fillId="0" borderId="0" xfId="39" applyNumberFormat="1" applyFont="1" applyAlignment="1">
      <alignment horizontal="left"/>
    </xf>
    <xf numFmtId="10" fontId="20" fillId="0" borderId="0" xfId="62" applyNumberFormat="1" applyFont="1" applyAlignment="1">
      <alignment horizontal="left"/>
    </xf>
    <xf numFmtId="178" fontId="20" fillId="7" borderId="0" xfId="62" applyNumberFormat="1" applyFont="1" applyFill="1" applyAlignment="1">
      <alignment horizontal="center" vertical="center"/>
    </xf>
    <xf numFmtId="0" fontId="20" fillId="0" borderId="0" xfId="62" applyFont="1" applyAlignment="1"/>
    <xf numFmtId="0" fontId="21" fillId="0" borderId="0" xfId="62" applyFont="1" applyFill="1" applyBorder="1"/>
    <xf numFmtId="0" fontId="20" fillId="7" borderId="24" xfId="62" applyFont="1" applyFill="1" applyBorder="1" applyAlignment="1">
      <alignment horizontal="center" vertical="center"/>
    </xf>
    <xf numFmtId="0" fontId="20" fillId="7" borderId="25" xfId="62" applyFont="1" applyFill="1" applyBorder="1" applyAlignment="1">
      <alignment horizontal="center" vertical="center"/>
    </xf>
    <xf numFmtId="3" fontId="16" fillId="8" borderId="25" xfId="62" applyNumberFormat="1" applyFont="1" applyFill="1" applyBorder="1" applyAlignment="1">
      <alignment horizontal="center" vertical="center" wrapText="1"/>
    </xf>
    <xf numFmtId="10" fontId="16" fillId="8" borderId="25" xfId="62" applyNumberFormat="1" applyFont="1" applyFill="1" applyBorder="1" applyAlignment="1">
      <alignment horizontal="center" vertical="center" wrapText="1"/>
    </xf>
    <xf numFmtId="10" fontId="16" fillId="8" borderId="26" xfId="62" applyNumberFormat="1" applyFont="1" applyFill="1" applyBorder="1" applyAlignment="1">
      <alignment horizontal="center" vertical="center" wrapText="1"/>
    </xf>
    <xf numFmtId="4" fontId="20" fillId="7" borderId="25" xfId="62" applyNumberFormat="1" applyFont="1" applyFill="1" applyBorder="1" applyAlignment="1">
      <alignment horizontal="center" vertical="center" wrapText="1"/>
    </xf>
    <xf numFmtId="0" fontId="15" fillId="0" borderId="0" xfId="62" applyFont="1" applyAlignment="1">
      <alignment horizontal="center" vertical="center"/>
    </xf>
    <xf numFmtId="0" fontId="19" fillId="0" borderId="0" xfId="62" applyFont="1" applyAlignment="1">
      <alignment horizontal="center" vertical="center"/>
    </xf>
    <xf numFmtId="0" fontId="16" fillId="0" borderId="0" xfId="62" applyFont="1" applyFill="1" applyAlignment="1">
      <alignment horizontal="right"/>
    </xf>
    <xf numFmtId="0" fontId="16" fillId="0" borderId="0" xfId="62" applyFont="1" applyFill="1" applyAlignment="1">
      <alignment horizontal="center"/>
    </xf>
    <xf numFmtId="3" fontId="16" fillId="0" borderId="0" xfId="62" applyNumberFormat="1" applyFont="1" applyFill="1" applyAlignment="1">
      <alignment horizontal="center"/>
    </xf>
    <xf numFmtId="0" fontId="15" fillId="0" borderId="0" xfId="62" applyFont="1" applyFill="1" applyAlignment="1">
      <alignment horizontal="center"/>
    </xf>
    <xf numFmtId="0" fontId="19" fillId="0" borderId="0" xfId="62" applyFont="1" applyFill="1" applyAlignment="1">
      <alignment horizontal="center"/>
    </xf>
    <xf numFmtId="0" fontId="16" fillId="0" borderId="27" xfId="62" applyFont="1" applyFill="1" applyBorder="1" applyAlignment="1">
      <alignment horizontal="left"/>
    </xf>
    <xf numFmtId="0" fontId="16" fillId="0" borderId="28" xfId="62" applyFont="1" applyFill="1" applyBorder="1"/>
    <xf numFmtId="3" fontId="16" fillId="0" borderId="29" xfId="62" applyNumberFormat="1" applyFont="1" applyFill="1" applyBorder="1" applyAlignment="1">
      <alignment horizontal="right"/>
    </xf>
    <xf numFmtId="181" fontId="16" fillId="0" borderId="30" xfId="62" applyNumberFormat="1" applyFont="1" applyFill="1" applyBorder="1" applyAlignment="1">
      <alignment horizontal="right"/>
    </xf>
    <xf numFmtId="4" fontId="22" fillId="0" borderId="29" xfId="62" applyNumberFormat="1" applyFont="1" applyFill="1" applyBorder="1"/>
    <xf numFmtId="3" fontId="16" fillId="0" borderId="29" xfId="62" applyNumberFormat="1" applyFont="1" applyFill="1" applyBorder="1"/>
    <xf numFmtId="3" fontId="19" fillId="0" borderId="0" xfId="62" applyNumberFormat="1" applyFont="1" applyFill="1" applyBorder="1"/>
    <xf numFmtId="0" fontId="16" fillId="0" borderId="31" xfId="62" applyFont="1" applyFill="1" applyBorder="1" applyAlignment="1">
      <alignment horizontal="left"/>
    </xf>
    <xf numFmtId="0" fontId="16" fillId="0" borderId="32" xfId="62" applyFont="1" applyFill="1" applyBorder="1" applyAlignment="1"/>
    <xf numFmtId="3" fontId="16" fillId="0" borderId="33" xfId="62" applyNumberFormat="1" applyFont="1" applyFill="1" applyBorder="1" applyAlignment="1">
      <alignment horizontal="right"/>
    </xf>
    <xf numFmtId="181" fontId="16" fillId="0" borderId="33" xfId="62" applyNumberFormat="1" applyFont="1" applyFill="1" applyBorder="1" applyAlignment="1">
      <alignment horizontal="right"/>
    </xf>
    <xf numFmtId="181" fontId="15" fillId="0" borderId="33" xfId="62" applyNumberFormat="1" applyFont="1" applyFill="1" applyBorder="1" applyAlignment="1">
      <alignment horizontal="right"/>
    </xf>
    <xf numFmtId="4" fontId="22" fillId="0" borderId="33" xfId="62" applyNumberFormat="1" applyFont="1" applyFill="1" applyBorder="1"/>
    <xf numFmtId="0" fontId="16" fillId="0" borderId="31" xfId="62" applyFont="1" applyFill="1" applyBorder="1"/>
    <xf numFmtId="0" fontId="16" fillId="0" borderId="32" xfId="62" applyFont="1" applyFill="1" applyBorder="1"/>
    <xf numFmtId="0" fontId="16" fillId="0" borderId="0" xfId="62" applyFont="1" applyFill="1" applyBorder="1"/>
    <xf numFmtId="0" fontId="15" fillId="0" borderId="31" xfId="62" applyFont="1" applyFill="1" applyBorder="1" applyAlignment="1">
      <alignment horizontal="left"/>
    </xf>
    <xf numFmtId="0" fontId="15" fillId="0" borderId="32" xfId="62" applyFont="1" applyFill="1" applyBorder="1"/>
    <xf numFmtId="3" fontId="15" fillId="0" borderId="33" xfId="62" applyNumberFormat="1" applyFont="1" applyFill="1" applyBorder="1" applyAlignment="1">
      <alignment horizontal="right"/>
    </xf>
    <xf numFmtId="4" fontId="19" fillId="0" borderId="33" xfId="62" applyNumberFormat="1" applyFont="1" applyFill="1" applyBorder="1"/>
    <xf numFmtId="0" fontId="15" fillId="0" borderId="31" xfId="62" applyFont="1" applyFill="1" applyBorder="1"/>
    <xf numFmtId="0" fontId="15" fillId="0" borderId="34" xfId="62" applyFont="1" applyFill="1" applyBorder="1" applyAlignment="1">
      <alignment horizontal="left"/>
    </xf>
    <xf numFmtId="0" fontId="15" fillId="0" borderId="32" xfId="62" applyFont="1" applyFill="1" applyBorder="1" applyAlignment="1">
      <alignment horizontal="left"/>
    </xf>
    <xf numFmtId="0" fontId="16" fillId="0" borderId="32" xfId="62" applyFont="1" applyFill="1" applyBorder="1" applyAlignment="1">
      <alignment horizontal="left"/>
    </xf>
    <xf numFmtId="0" fontId="16" fillId="0" borderId="31" xfId="62" applyFont="1" applyFill="1" applyBorder="1" applyAlignment="1"/>
    <xf numFmtId="0" fontId="16" fillId="0" borderId="31" xfId="62" applyFont="1" applyFill="1" applyBorder="1" applyAlignment="1">
      <alignment vertical="center"/>
    </xf>
    <xf numFmtId="0" fontId="16" fillId="0" borderId="32" xfId="62" applyFont="1" applyFill="1" applyBorder="1" applyAlignment="1">
      <alignment vertical="center"/>
    </xf>
    <xf numFmtId="0" fontId="15" fillId="0" borderId="31" xfId="62" applyFont="1" applyFill="1" applyBorder="1" applyAlignment="1">
      <alignment vertical="center"/>
    </xf>
    <xf numFmtId="0" fontId="15" fillId="0" borderId="32" xfId="62" applyFont="1" applyFill="1" applyBorder="1" applyAlignment="1">
      <alignment vertical="center"/>
    </xf>
    <xf numFmtId="0" fontId="15" fillId="0" borderId="34" xfId="62" applyFont="1" applyFill="1" applyBorder="1" applyAlignment="1">
      <alignment vertical="center"/>
    </xf>
    <xf numFmtId="0" fontId="15" fillId="0" borderId="32" xfId="62" applyFont="1" applyFill="1" applyBorder="1" applyAlignment="1"/>
    <xf numFmtId="0" fontId="16" fillId="0" borderId="34" xfId="62" applyFont="1" applyFill="1" applyBorder="1" applyAlignment="1">
      <alignment horizontal="left" vertical="center"/>
    </xf>
    <xf numFmtId="0" fontId="15" fillId="0" borderId="34" xfId="62" applyFont="1" applyFill="1" applyBorder="1" applyAlignment="1">
      <alignment horizontal="left" vertical="center"/>
    </xf>
    <xf numFmtId="0" fontId="26" fillId="0" borderId="0" xfId="62" applyFont="1" applyFill="1" applyAlignment="1">
      <alignment vertical="center"/>
    </xf>
    <xf numFmtId="0" fontId="16" fillId="0" borderId="34" xfId="62" applyFont="1" applyFill="1" applyBorder="1" applyAlignment="1">
      <alignment horizontal="left"/>
    </xf>
    <xf numFmtId="4" fontId="15" fillId="0" borderId="33" xfId="62" applyNumberFormat="1" applyFont="1" applyFill="1" applyBorder="1"/>
    <xf numFmtId="0" fontId="15" fillId="0" borderId="35" xfId="62" applyFont="1" applyFill="1" applyBorder="1"/>
    <xf numFmtId="3" fontId="16" fillId="0" borderId="36" xfId="62" applyNumberFormat="1" applyFont="1" applyFill="1" applyBorder="1"/>
    <xf numFmtId="3" fontId="15" fillId="0" borderId="36" xfId="62" applyNumberFormat="1" applyFont="1" applyFill="1" applyBorder="1"/>
    <xf numFmtId="4" fontId="16" fillId="0" borderId="36" xfId="62" applyNumberFormat="1" applyFont="1" applyFill="1" applyBorder="1"/>
    <xf numFmtId="0" fontId="15" fillId="0" borderId="37" xfId="62" applyFont="1" applyFill="1" applyBorder="1"/>
    <xf numFmtId="0" fontId="15" fillId="0" borderId="38" xfId="62" applyFont="1" applyFill="1" applyBorder="1"/>
    <xf numFmtId="3" fontId="15" fillId="0" borderId="39" xfId="62" applyNumberFormat="1" applyFont="1" applyFill="1" applyBorder="1" applyAlignment="1">
      <alignment horizontal="right"/>
    </xf>
    <xf numFmtId="181" fontId="15" fillId="0" borderId="39" xfId="62" applyNumberFormat="1" applyFont="1" applyFill="1" applyBorder="1" applyAlignment="1">
      <alignment horizontal="right"/>
    </xf>
    <xf numFmtId="4" fontId="15" fillId="0" borderId="39" xfId="62" applyNumberFormat="1" applyFont="1" applyFill="1" applyBorder="1"/>
    <xf numFmtId="0" fontId="15" fillId="0" borderId="28" xfId="62" applyFont="1" applyFill="1" applyBorder="1"/>
    <xf numFmtId="3" fontId="15" fillId="0" borderId="29" xfId="62" applyNumberFormat="1" applyFont="1" applyFill="1" applyBorder="1"/>
    <xf numFmtId="181" fontId="15" fillId="0" borderId="29" xfId="62" applyNumberFormat="1" applyFont="1" applyFill="1" applyBorder="1" applyAlignment="1">
      <alignment horizontal="right"/>
    </xf>
    <xf numFmtId="4" fontId="16" fillId="0" borderId="29" xfId="62" applyNumberFormat="1" applyFont="1" applyFill="1" applyBorder="1"/>
    <xf numFmtId="4" fontId="16" fillId="0" borderId="33" xfId="62" applyNumberFormat="1" applyFont="1" applyFill="1" applyBorder="1"/>
    <xf numFmtId="3" fontId="16" fillId="0" borderId="33" xfId="62" applyNumberFormat="1" applyFont="1" applyFill="1" applyBorder="1"/>
    <xf numFmtId="3" fontId="15" fillId="0" borderId="33" xfId="62" applyNumberFormat="1" applyFont="1" applyFill="1" applyBorder="1"/>
    <xf numFmtId="0" fontId="15" fillId="0" borderId="34" xfId="62" applyFont="1" applyFill="1" applyBorder="1"/>
    <xf numFmtId="0" fontId="32" fillId="0" borderId="31" xfId="62" applyFont="1" applyFill="1" applyBorder="1" applyAlignment="1">
      <alignment horizontal="left"/>
    </xf>
    <xf numFmtId="0" fontId="15" fillId="0" borderId="37" xfId="62" applyFont="1" applyFill="1" applyBorder="1" applyAlignment="1">
      <alignment horizontal="left"/>
    </xf>
    <xf numFmtId="3" fontId="16" fillId="0" borderId="39" xfId="62" applyNumberFormat="1" applyFont="1" applyFill="1" applyBorder="1" applyAlignment="1">
      <alignment horizontal="right"/>
    </xf>
    <xf numFmtId="0" fontId="15" fillId="0" borderId="0" xfId="62" applyFont="1" applyFill="1" applyAlignment="1">
      <alignment horizontal="left"/>
    </xf>
    <xf numFmtId="0" fontId="15" fillId="0" borderId="0" xfId="62" applyFont="1" applyFill="1" applyAlignment="1">
      <alignment horizontal="right"/>
    </xf>
    <xf numFmtId="0" fontId="15" fillId="4" borderId="0" xfId="62" applyFont="1" applyFill="1"/>
    <xf numFmtId="0" fontId="19" fillId="0" borderId="0" xfId="62" applyFont="1" applyFill="1"/>
    <xf numFmtId="0" fontId="15" fillId="8" borderId="0" xfId="62" applyFont="1" applyFill="1" applyAlignment="1">
      <alignment horizontal="right"/>
    </xf>
    <xf numFmtId="0" fontId="15" fillId="8" borderId="0" xfId="62" applyFont="1" applyFill="1"/>
    <xf numFmtId="3" fontId="15" fillId="0" borderId="0" xfId="62" applyNumberFormat="1" applyFont="1" applyFill="1"/>
    <xf numFmtId="3" fontId="16" fillId="0" borderId="0" xfId="62" applyNumberFormat="1" applyFont="1" applyFill="1"/>
    <xf numFmtId="0" fontId="16" fillId="0" borderId="40" xfId="62" applyFont="1" applyFill="1" applyBorder="1" applyAlignment="1"/>
    <xf numFmtId="0" fontId="15" fillId="0" borderId="29" xfId="62" applyFont="1" applyFill="1" applyBorder="1"/>
    <xf numFmtId="0" fontId="15" fillId="0" borderId="41" xfId="62" applyFont="1" applyFill="1" applyBorder="1"/>
    <xf numFmtId="0" fontId="16" fillId="0" borderId="42" xfId="62" applyFont="1" applyFill="1" applyBorder="1" applyAlignment="1"/>
    <xf numFmtId="0" fontId="15" fillId="0" borderId="33" xfId="62" applyFont="1" applyFill="1" applyBorder="1"/>
    <xf numFmtId="0" fontId="15" fillId="0" borderId="43" xfId="62" applyFont="1" applyFill="1" applyBorder="1"/>
    <xf numFmtId="0" fontId="22" fillId="0" borderId="44" xfId="62" applyFont="1" applyFill="1" applyBorder="1" applyAlignment="1"/>
    <xf numFmtId="3" fontId="19" fillId="0" borderId="39" xfId="62" applyNumberFormat="1" applyFont="1" applyFill="1" applyBorder="1"/>
    <xf numFmtId="0" fontId="19" fillId="0" borderId="39" xfId="62" applyFont="1" applyFill="1" applyBorder="1"/>
    <xf numFmtId="3" fontId="22" fillId="0" borderId="39" xfId="62" applyNumberFormat="1" applyFont="1" applyFill="1" applyBorder="1"/>
    <xf numFmtId="0" fontId="19" fillId="0" borderId="45" xfId="62" applyFont="1" applyFill="1" applyBorder="1"/>
    <xf numFmtId="0" fontId="22" fillId="0" borderId="0" xfId="62" applyFont="1" applyFill="1" applyBorder="1" applyAlignment="1"/>
    <xf numFmtId="0" fontId="19" fillId="0" borderId="0" xfId="62" applyFont="1" applyFill="1" applyBorder="1"/>
    <xf numFmtId="0" fontId="15" fillId="5" borderId="0" xfId="62" applyFont="1" applyFill="1" applyAlignment="1">
      <alignment horizontal="center"/>
    </xf>
    <xf numFmtId="0" fontId="21" fillId="0" borderId="0" xfId="62" applyFont="1" applyFill="1" applyAlignment="1">
      <alignment horizontal="center"/>
    </xf>
    <xf numFmtId="0" fontId="21" fillId="0" borderId="23" xfId="62" applyFont="1" applyFill="1" applyBorder="1" applyAlignment="1">
      <alignment horizontal="center"/>
    </xf>
    <xf numFmtId="0" fontId="16" fillId="0" borderId="0" xfId="62" applyFont="1" applyFill="1" applyBorder="1" applyAlignment="1">
      <alignment horizontal="center"/>
    </xf>
    <xf numFmtId="0" fontId="20" fillId="0" borderId="0" xfId="62" applyFont="1" applyFill="1" applyAlignment="1">
      <alignment horizontal="left"/>
    </xf>
    <xf numFmtId="14" fontId="16" fillId="0" borderId="0" xfId="62" applyNumberFormat="1" applyFont="1" applyFill="1" applyBorder="1" applyAlignment="1">
      <alignment horizontal="center"/>
    </xf>
    <xf numFmtId="0" fontId="16" fillId="0" borderId="0" xfId="62" applyFont="1" applyFill="1" applyBorder="1" applyAlignment="1">
      <alignment horizontal="right"/>
    </xf>
    <xf numFmtId="3" fontId="25" fillId="0" borderId="0" xfId="62" applyNumberFormat="1" applyFont="1" applyFill="1"/>
    <xf numFmtId="10" fontId="20" fillId="0" borderId="0" xfId="62" applyNumberFormat="1" applyFont="1" applyFill="1"/>
    <xf numFmtId="10" fontId="21" fillId="0" borderId="0" xfId="62" applyNumberFormat="1" applyFont="1" applyFill="1" applyAlignment="1">
      <alignment horizontal="left"/>
    </xf>
    <xf numFmtId="10" fontId="21" fillId="0" borderId="0" xfId="62" applyNumberFormat="1" applyFont="1" applyFill="1" applyAlignment="1">
      <alignment horizontal="center"/>
    </xf>
    <xf numFmtId="178" fontId="20" fillId="7" borderId="0" xfId="62" applyNumberFormat="1" applyFont="1" applyFill="1" applyAlignment="1">
      <alignment horizontal="center"/>
    </xf>
    <xf numFmtId="0" fontId="20" fillId="0" borderId="25" xfId="62" applyFont="1" applyFill="1" applyBorder="1" applyAlignment="1">
      <alignment horizontal="center" vertical="center"/>
    </xf>
    <xf numFmtId="3" fontId="16" fillId="0" borderId="25" xfId="62" applyNumberFormat="1" applyFont="1" applyFill="1" applyBorder="1" applyAlignment="1">
      <alignment horizontal="center" vertical="center" wrapText="1"/>
    </xf>
    <xf numFmtId="10" fontId="16" fillId="0" borderId="25" xfId="62" applyNumberFormat="1" applyFont="1" applyFill="1" applyBorder="1" applyAlignment="1">
      <alignment horizontal="center" vertical="center" wrapText="1"/>
    </xf>
    <xf numFmtId="10" fontId="16" fillId="0" borderId="26" xfId="62" applyNumberFormat="1" applyFont="1" applyFill="1" applyBorder="1" applyAlignment="1">
      <alignment horizontal="center" vertical="center" wrapText="1"/>
    </xf>
    <xf numFmtId="4" fontId="20" fillId="0" borderId="25" xfId="62" applyNumberFormat="1" applyFont="1" applyFill="1" applyBorder="1" applyAlignment="1">
      <alignment horizontal="center" vertical="center" wrapText="1"/>
    </xf>
    <xf numFmtId="4" fontId="20" fillId="0" borderId="46" xfId="62" applyNumberFormat="1" applyFont="1" applyFill="1" applyBorder="1" applyAlignment="1">
      <alignment horizontal="center" vertical="center" wrapText="1"/>
    </xf>
    <xf numFmtId="0" fontId="15" fillId="0" borderId="0" xfId="62" applyFont="1" applyFill="1" applyAlignment="1">
      <alignment horizontal="center" vertical="center"/>
    </xf>
    <xf numFmtId="0" fontId="15" fillId="4" borderId="0" xfId="62" applyFont="1" applyFill="1" applyAlignment="1">
      <alignment horizontal="center" vertical="center"/>
    </xf>
    <xf numFmtId="0" fontId="15" fillId="4" borderId="0" xfId="62" applyFont="1" applyFill="1" applyAlignment="1">
      <alignment horizontal="center"/>
    </xf>
    <xf numFmtId="0" fontId="16" fillId="0" borderId="47" xfId="62" applyFont="1" applyFill="1" applyBorder="1" applyAlignment="1">
      <alignment horizontal="left"/>
    </xf>
    <xf numFmtId="0" fontId="16" fillId="0" borderId="48" xfId="62" applyFont="1" applyFill="1" applyBorder="1" applyAlignment="1">
      <alignment horizontal="left"/>
    </xf>
    <xf numFmtId="3" fontId="16" fillId="0" borderId="48" xfId="62" applyNumberFormat="1" applyFont="1" applyFill="1" applyBorder="1"/>
    <xf numFmtId="181" fontId="16" fillId="0" borderId="48" xfId="62" applyNumberFormat="1" applyFont="1" applyFill="1" applyBorder="1" applyAlignment="1">
      <alignment horizontal="right"/>
    </xf>
    <xf numFmtId="181" fontId="16" fillId="0" borderId="49" xfId="62" applyNumberFormat="1" applyFont="1" applyFill="1" applyBorder="1" applyAlignment="1">
      <alignment horizontal="center"/>
    </xf>
    <xf numFmtId="4" fontId="16" fillId="0" borderId="48" xfId="62" applyNumberFormat="1" applyFont="1" applyFill="1" applyBorder="1"/>
    <xf numFmtId="9" fontId="16" fillId="0" borderId="50" xfId="62" applyNumberFormat="1" applyFont="1" applyFill="1" applyBorder="1" applyAlignment="1">
      <alignment horizontal="right"/>
    </xf>
    <xf numFmtId="0" fontId="16" fillId="0" borderId="51" xfId="62" applyFont="1" applyFill="1" applyBorder="1" applyAlignment="1">
      <alignment horizontal="left"/>
    </xf>
    <xf numFmtId="0" fontId="16" fillId="0" borderId="52" xfId="62" applyFont="1" applyFill="1" applyBorder="1" applyAlignment="1">
      <alignment horizontal="left"/>
    </xf>
    <xf numFmtId="3" fontId="16" fillId="0" borderId="52" xfId="62" applyNumberFormat="1" applyFont="1" applyFill="1" applyBorder="1"/>
    <xf numFmtId="181" fontId="16" fillId="0" borderId="52" xfId="62" applyNumberFormat="1" applyFont="1" applyFill="1" applyBorder="1" applyAlignment="1">
      <alignment horizontal="right"/>
    </xf>
    <xf numFmtId="181" fontId="16" fillId="0" borderId="52" xfId="62" applyNumberFormat="1" applyFont="1" applyFill="1" applyBorder="1" applyAlignment="1">
      <alignment horizontal="center"/>
    </xf>
    <xf numFmtId="4" fontId="16" fillId="0" borderId="52" xfId="62" applyNumberFormat="1" applyFont="1" applyFill="1" applyBorder="1"/>
    <xf numFmtId="181" fontId="16" fillId="0" borderId="53" xfId="62" applyNumberFormat="1" applyFont="1" applyFill="1" applyBorder="1" applyAlignment="1">
      <alignment horizontal="right"/>
    </xf>
    <xf numFmtId="3" fontId="16" fillId="0" borderId="52" xfId="62" applyNumberFormat="1" applyFont="1" applyFill="1" applyBorder="1" applyAlignment="1">
      <alignment horizontal="right"/>
    </xf>
    <xf numFmtId="0" fontId="15" fillId="0" borderId="51" xfId="62" applyFont="1" applyFill="1" applyBorder="1"/>
    <xf numFmtId="0" fontId="15" fillId="0" borderId="52" xfId="62" applyFont="1" applyFill="1" applyBorder="1"/>
    <xf numFmtId="3" fontId="15" fillId="0" borderId="52" xfId="62" applyNumberFormat="1" applyFont="1" applyFill="1" applyBorder="1" applyAlignment="1">
      <alignment horizontal="right"/>
    </xf>
    <xf numFmtId="181" fontId="15" fillId="0" borderId="52" xfId="62" applyNumberFormat="1" applyFont="1" applyFill="1" applyBorder="1" applyAlignment="1">
      <alignment horizontal="right"/>
    </xf>
    <xf numFmtId="181" fontId="15" fillId="0" borderId="52" xfId="62" applyNumberFormat="1" applyFont="1" applyFill="1" applyBorder="1" applyAlignment="1">
      <alignment horizontal="center"/>
    </xf>
    <xf numFmtId="0" fontId="16" fillId="0" borderId="52" xfId="62" applyFont="1" applyFill="1" applyBorder="1"/>
    <xf numFmtId="181" fontId="15" fillId="0" borderId="53" xfId="62" applyNumberFormat="1" applyFont="1" applyFill="1" applyBorder="1" applyAlignment="1">
      <alignment horizontal="right"/>
    </xf>
    <xf numFmtId="3" fontId="15" fillId="9" borderId="0" xfId="62" applyNumberFormat="1" applyFont="1" applyFill="1" applyBorder="1"/>
    <xf numFmtId="4" fontId="15" fillId="0" borderId="52" xfId="62" applyNumberFormat="1" applyFont="1" applyFill="1" applyBorder="1"/>
    <xf numFmtId="0" fontId="16" fillId="0" borderId="51" xfId="62" applyFont="1" applyFill="1" applyBorder="1"/>
    <xf numFmtId="4" fontId="33" fillId="4" borderId="0" xfId="62" applyNumberFormat="1" applyFont="1" applyFill="1" applyAlignment="1">
      <alignment horizontal="right" vertical="top" wrapText="1"/>
    </xf>
    <xf numFmtId="4" fontId="15" fillId="4" borderId="0" xfId="62" applyNumberFormat="1" applyFont="1" applyFill="1" applyBorder="1"/>
    <xf numFmtId="3" fontId="15" fillId="0" borderId="52" xfId="62" applyNumberFormat="1" applyFont="1" applyFill="1" applyBorder="1"/>
    <xf numFmtId="0" fontId="15" fillId="0" borderId="54" xfId="62" applyFont="1" applyFill="1" applyBorder="1"/>
    <xf numFmtId="0" fontId="15" fillId="0" borderId="55" xfId="62" applyFont="1" applyFill="1" applyBorder="1"/>
    <xf numFmtId="3" fontId="15" fillId="0" borderId="55" xfId="62" applyNumberFormat="1" applyFont="1" applyFill="1" applyBorder="1" applyAlignment="1">
      <alignment horizontal="right"/>
    </xf>
    <xf numFmtId="181" fontId="15" fillId="0" borderId="55" xfId="62" applyNumberFormat="1" applyFont="1" applyFill="1" applyBorder="1" applyAlignment="1">
      <alignment horizontal="right"/>
    </xf>
    <xf numFmtId="181" fontId="15" fillId="0" borderId="56" xfId="62" applyNumberFormat="1" applyFont="1" applyFill="1" applyBorder="1" applyAlignment="1">
      <alignment horizontal="center"/>
    </xf>
    <xf numFmtId="4" fontId="16" fillId="0" borderId="55" xfId="62" applyNumberFormat="1" applyFont="1" applyFill="1" applyBorder="1"/>
    <xf numFmtId="0" fontId="15" fillId="0" borderId="57" xfId="62" applyFont="1" applyFill="1" applyBorder="1" applyAlignment="1">
      <alignment horizontal="left"/>
    </xf>
    <xf numFmtId="0" fontId="15" fillId="0" borderId="57" xfId="62" applyFont="1" applyFill="1" applyBorder="1" applyAlignment="1">
      <alignment horizontal="right"/>
    </xf>
    <xf numFmtId="0" fontId="15" fillId="0" borderId="57" xfId="62" applyFont="1" applyFill="1" applyBorder="1"/>
    <xf numFmtId="0" fontId="15" fillId="0" borderId="57" xfId="62" applyFont="1" applyFill="1" applyBorder="1" applyAlignment="1">
      <alignment horizontal="center"/>
    </xf>
    <xf numFmtId="0" fontId="16" fillId="0" borderId="40" xfId="62" applyFont="1" applyFill="1" applyBorder="1" applyAlignment="1">
      <alignment horizontal="left"/>
    </xf>
    <xf numFmtId="3" fontId="15" fillId="0" borderId="48" xfId="62" applyNumberFormat="1" applyFont="1" applyFill="1" applyBorder="1" applyAlignment="1">
      <alignment horizontal="right"/>
    </xf>
    <xf numFmtId="181" fontId="16" fillId="0" borderId="29" xfId="62" applyNumberFormat="1" applyFont="1" applyFill="1" applyBorder="1" applyAlignment="1">
      <alignment horizontal="right"/>
    </xf>
    <xf numFmtId="3" fontId="15" fillId="0" borderId="29" xfId="62" applyNumberFormat="1" applyFont="1" applyFill="1" applyBorder="1" applyAlignment="1">
      <alignment horizontal="right"/>
    </xf>
    <xf numFmtId="181" fontId="15" fillId="0" borderId="58" xfId="62" applyNumberFormat="1" applyFont="1" applyFill="1" applyBorder="1" applyAlignment="1">
      <alignment horizontal="center"/>
    </xf>
    <xf numFmtId="181" fontId="15" fillId="0" borderId="59" xfId="62" applyNumberFormat="1" applyFont="1" applyFill="1" applyBorder="1" applyAlignment="1">
      <alignment horizontal="right"/>
    </xf>
    <xf numFmtId="3" fontId="15" fillId="0" borderId="0" xfId="62" applyNumberFormat="1" applyFont="1" applyFill="1" applyBorder="1"/>
    <xf numFmtId="0" fontId="16" fillId="0" borderId="42" xfId="62" applyFont="1" applyFill="1" applyBorder="1"/>
    <xf numFmtId="0" fontId="16" fillId="0" borderId="33" xfId="62" applyFont="1" applyFill="1" applyBorder="1"/>
    <xf numFmtId="181" fontId="15" fillId="0" borderId="60" xfId="62" applyNumberFormat="1" applyFont="1" applyFill="1" applyBorder="1" applyAlignment="1">
      <alignment horizontal="center"/>
    </xf>
    <xf numFmtId="181" fontId="15" fillId="0" borderId="61" xfId="62" applyNumberFormat="1" applyFont="1" applyFill="1" applyBorder="1" applyAlignment="1">
      <alignment horizontal="center"/>
    </xf>
    <xf numFmtId="181" fontId="15" fillId="0" borderId="62" xfId="62" applyNumberFormat="1" applyFont="1" applyFill="1" applyBorder="1" applyAlignment="1">
      <alignment horizontal="right"/>
    </xf>
    <xf numFmtId="3" fontId="15" fillId="4" borderId="0" xfId="62" applyNumberFormat="1" applyFont="1" applyFill="1" applyBorder="1"/>
    <xf numFmtId="0" fontId="15" fillId="0" borderId="42" xfId="62" applyFont="1" applyFill="1" applyBorder="1"/>
    <xf numFmtId="181" fontId="15" fillId="0" borderId="63" xfId="62" applyNumberFormat="1" applyFont="1" applyFill="1" applyBorder="1" applyAlignment="1">
      <alignment horizontal="right"/>
    </xf>
    <xf numFmtId="9" fontId="15" fillId="0" borderId="0" xfId="62" applyNumberFormat="1" applyFont="1" applyFill="1" applyBorder="1"/>
    <xf numFmtId="0" fontId="15" fillId="0" borderId="33" xfId="62" applyFont="1" applyFill="1" applyBorder="1" applyAlignment="1">
      <alignment horizontal="left"/>
    </xf>
    <xf numFmtId="180" fontId="15" fillId="4" borderId="0" xfId="39" applyNumberFormat="1" applyFont="1" applyFill="1" applyBorder="1"/>
    <xf numFmtId="180" fontId="15" fillId="4" borderId="0" xfId="62" applyNumberFormat="1" applyFont="1" applyFill="1" applyBorder="1"/>
    <xf numFmtId="0" fontId="16" fillId="0" borderId="42" xfId="62" applyFont="1" applyFill="1" applyBorder="1" applyAlignment="1">
      <alignment horizontal="left"/>
    </xf>
    <xf numFmtId="181" fontId="16" fillId="0" borderId="61" xfId="62" applyNumberFormat="1" applyFont="1" applyFill="1" applyBorder="1" applyAlignment="1">
      <alignment horizontal="center"/>
    </xf>
    <xf numFmtId="181" fontId="16" fillId="0" borderId="62" xfId="62" applyNumberFormat="1" applyFont="1" applyFill="1" applyBorder="1" applyAlignment="1">
      <alignment horizontal="right"/>
    </xf>
    <xf numFmtId="0" fontId="15" fillId="0" borderId="42" xfId="62" applyFont="1" applyFill="1" applyBorder="1" applyAlignment="1">
      <alignment horizontal="left"/>
    </xf>
    <xf numFmtId="0" fontId="16" fillId="0" borderId="33" xfId="62" applyFont="1" applyFill="1" applyBorder="1" applyAlignment="1">
      <alignment horizontal="left"/>
    </xf>
    <xf numFmtId="181" fontId="16" fillId="0" borderId="63" xfId="62" applyNumberFormat="1" applyFont="1" applyFill="1" applyBorder="1" applyAlignment="1">
      <alignment horizontal="right"/>
    </xf>
    <xf numFmtId="0" fontId="16" fillId="4" borderId="0" xfId="62" applyFont="1" applyFill="1" applyBorder="1"/>
    <xf numFmtId="3" fontId="15" fillId="0" borderId="36" xfId="62" applyNumberFormat="1" applyFont="1" applyFill="1" applyBorder="1" applyAlignment="1">
      <alignment horizontal="right"/>
    </xf>
    <xf numFmtId="0" fontId="15" fillId="0" borderId="64" xfId="62" applyFont="1" applyFill="1" applyBorder="1" applyAlignment="1">
      <alignment horizontal="left"/>
    </xf>
    <xf numFmtId="0" fontId="15" fillId="0" borderId="36" xfId="62" applyFont="1" applyFill="1" applyBorder="1" applyAlignment="1">
      <alignment horizontal="left"/>
    </xf>
    <xf numFmtId="181" fontId="15" fillId="0" borderId="36" xfId="62" applyNumberFormat="1" applyFont="1" applyFill="1" applyBorder="1" applyAlignment="1">
      <alignment horizontal="right"/>
    </xf>
    <xf numFmtId="4" fontId="15" fillId="0" borderId="36" xfId="62" applyNumberFormat="1" applyFont="1" applyFill="1" applyBorder="1"/>
    <xf numFmtId="181" fontId="15" fillId="0" borderId="65" xfId="62" applyNumberFormat="1" applyFont="1" applyFill="1" applyBorder="1" applyAlignment="1">
      <alignment horizontal="right"/>
    </xf>
    <xf numFmtId="181" fontId="15" fillId="0" borderId="66" xfId="62" applyNumberFormat="1" applyFont="1" applyFill="1" applyBorder="1" applyAlignment="1">
      <alignment horizontal="center"/>
    </xf>
    <xf numFmtId="181" fontId="15" fillId="0" borderId="67" xfId="62" applyNumberFormat="1" applyFont="1" applyFill="1" applyBorder="1" applyAlignment="1">
      <alignment horizontal="right"/>
    </xf>
    <xf numFmtId="0" fontId="16" fillId="0" borderId="36" xfId="62" applyFont="1" applyFill="1" applyBorder="1" applyAlignment="1">
      <alignment horizontal="left"/>
    </xf>
    <xf numFmtId="3" fontId="16" fillId="0" borderId="36" xfId="62" applyNumberFormat="1" applyFont="1" applyFill="1" applyBorder="1" applyAlignment="1">
      <alignment horizontal="right"/>
    </xf>
    <xf numFmtId="0" fontId="15" fillId="0" borderId="44" xfId="62" applyFont="1" applyFill="1" applyBorder="1"/>
    <xf numFmtId="0" fontId="15" fillId="0" borderId="39" xfId="62" applyFont="1" applyFill="1" applyBorder="1"/>
    <xf numFmtId="181" fontId="15" fillId="0" borderId="68" xfId="62" applyNumberFormat="1" applyFont="1" applyFill="1" applyBorder="1" applyAlignment="1">
      <alignment horizontal="right"/>
    </xf>
    <xf numFmtId="181" fontId="15" fillId="0" borderId="69" xfId="62" applyNumberFormat="1" applyFont="1" applyFill="1" applyBorder="1" applyAlignment="1">
      <alignment horizontal="center"/>
    </xf>
    <xf numFmtId="3" fontId="15" fillId="0" borderId="39" xfId="62" applyNumberFormat="1" applyFont="1" applyFill="1" applyBorder="1"/>
    <xf numFmtId="181" fontId="15" fillId="0" borderId="70" xfId="62" applyNumberFormat="1" applyFont="1" applyFill="1" applyBorder="1" applyAlignment="1">
      <alignment horizontal="right"/>
    </xf>
    <xf numFmtId="0" fontId="27" fillId="0" borderId="0" xfId="62" applyFont="1" applyFill="1" applyBorder="1" applyAlignment="1">
      <alignment horizontal="left"/>
    </xf>
    <xf numFmtId="0" fontId="15" fillId="0" borderId="0" xfId="62" applyFont="1" applyFill="1" applyBorder="1" applyAlignment="1">
      <alignment horizontal="center"/>
    </xf>
    <xf numFmtId="0" fontId="15" fillId="0" borderId="25" xfId="62" applyFont="1" applyFill="1" applyBorder="1"/>
    <xf numFmtId="0" fontId="15" fillId="0" borderId="71" xfId="62" applyFont="1" applyFill="1" applyBorder="1"/>
    <xf numFmtId="3" fontId="15" fillId="0" borderId="72" xfId="62" applyNumberFormat="1" applyFont="1" applyFill="1" applyBorder="1" applyAlignment="1">
      <alignment horizontal="right"/>
    </xf>
    <xf numFmtId="181" fontId="15" fillId="0" borderId="72" xfId="62" applyNumberFormat="1" applyFont="1" applyFill="1" applyBorder="1" applyAlignment="1">
      <alignment horizontal="right"/>
    </xf>
    <xf numFmtId="182" fontId="15" fillId="0" borderId="72" xfId="39" applyNumberFormat="1" applyFont="1" applyFill="1" applyBorder="1" applyAlignment="1"/>
    <xf numFmtId="181" fontId="15" fillId="0" borderId="72" xfId="62" applyNumberFormat="1" applyFont="1" applyFill="1" applyBorder="1" applyAlignment="1">
      <alignment horizontal="center"/>
    </xf>
    <xf numFmtId="4" fontId="15" fillId="0" borderId="72" xfId="62" applyNumberFormat="1" applyFont="1" applyFill="1" applyBorder="1"/>
    <xf numFmtId="3" fontId="15" fillId="0" borderId="72" xfId="62" applyNumberFormat="1" applyFont="1" applyFill="1" applyBorder="1"/>
    <xf numFmtId="181" fontId="15" fillId="0" borderId="73" xfId="62" applyNumberFormat="1" applyFont="1" applyFill="1" applyBorder="1" applyAlignment="1">
      <alignment horizontal="right"/>
    </xf>
    <xf numFmtId="0" fontId="15" fillId="0" borderId="0" xfId="62" applyFont="1" applyFill="1" applyBorder="1" applyAlignment="1">
      <alignment horizontal="left"/>
    </xf>
    <xf numFmtId="0" fontId="15" fillId="0" borderId="0" xfId="62" applyFont="1" applyFill="1" applyBorder="1" applyAlignment="1">
      <alignment horizontal="right"/>
    </xf>
    <xf numFmtId="0" fontId="28" fillId="0" borderId="0" xfId="62" applyFont="1" applyFill="1" applyAlignment="1">
      <alignment horizontal="left"/>
    </xf>
    <xf numFmtId="3" fontId="15" fillId="0" borderId="0" xfId="62" applyNumberFormat="1" applyFont="1" applyFill="1" applyAlignment="1">
      <alignment horizontal="center"/>
    </xf>
    <xf numFmtId="3" fontId="15" fillId="0" borderId="0" xfId="62" applyNumberFormat="1" applyFont="1" applyFill="1" applyBorder="1" applyAlignment="1">
      <alignment horizontal="right"/>
    </xf>
    <xf numFmtId="0" fontId="15" fillId="4" borderId="0" xfId="62" applyFont="1" applyFill="1" applyAlignment="1">
      <alignment horizontal="left"/>
    </xf>
    <xf numFmtId="0" fontId="19" fillId="0" borderId="0" xfId="62" applyFont="1" applyFill="1" applyAlignment="1">
      <alignment horizontal="left"/>
    </xf>
    <xf numFmtId="3" fontId="19" fillId="0" borderId="0" xfId="62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3" fontId="12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3" fillId="0" borderId="0" xfId="0" applyFont="1" applyFill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0" fontId="42" fillId="0" borderId="24" xfId="0" applyFont="1" applyFill="1" applyBorder="1"/>
    <xf numFmtId="3" fontId="42" fillId="0" borderId="26" xfId="0" applyNumberFormat="1" applyFont="1" applyFill="1" applyBorder="1"/>
    <xf numFmtId="3" fontId="42" fillId="0" borderId="0" xfId="0" applyNumberFormat="1" applyFont="1" applyFill="1" applyBorder="1"/>
    <xf numFmtId="3" fontId="44" fillId="0" borderId="0" xfId="0" applyNumberFormat="1" applyFont="1" applyFill="1"/>
    <xf numFmtId="3" fontId="44" fillId="0" borderId="0" xfId="0" applyNumberFormat="1" applyFont="1" applyFill="1" applyBorder="1"/>
    <xf numFmtId="0" fontId="44" fillId="0" borderId="0" xfId="0" applyFont="1" applyFill="1" applyBorder="1"/>
    <xf numFmtId="3" fontId="44" fillId="0" borderId="75" xfId="0" applyNumberFormat="1" applyFont="1" applyFill="1" applyBorder="1"/>
    <xf numFmtId="0" fontId="42" fillId="0" borderId="0" xfId="0" applyFont="1" applyFill="1" applyBorder="1"/>
    <xf numFmtId="3" fontId="42" fillId="0" borderId="0" xfId="0" applyNumberFormat="1" applyFont="1" applyFill="1"/>
    <xf numFmtId="3" fontId="42" fillId="0" borderId="74" xfId="0" applyNumberFormat="1" applyFont="1" applyFill="1" applyBorder="1"/>
    <xf numFmtId="0" fontId="44" fillId="0" borderId="0" xfId="0" applyFont="1" applyFill="1"/>
    <xf numFmtId="3" fontId="44" fillId="0" borderId="0" xfId="0" applyNumberFormat="1" applyFont="1" applyFill="1" applyAlignment="1">
      <alignment horizontal="right"/>
    </xf>
    <xf numFmtId="3" fontId="44" fillId="0" borderId="0" xfId="0" applyNumberFormat="1" applyFont="1" applyFill="1" applyBorder="1" applyAlignment="1">
      <alignment horizontal="right"/>
    </xf>
    <xf numFmtId="182" fontId="44" fillId="0" borderId="0" xfId="0" applyNumberFormat="1" applyFont="1" applyFill="1" applyBorder="1" applyAlignment="1">
      <alignment horizontal="right"/>
    </xf>
    <xf numFmtId="182" fontId="44" fillId="0" borderId="0" xfId="0" applyNumberFormat="1" applyFont="1" applyFill="1" applyAlignment="1">
      <alignment horizontal="right"/>
    </xf>
    <xf numFmtId="3" fontId="44" fillId="0" borderId="75" xfId="0" applyNumberFormat="1" applyFont="1" applyFill="1" applyBorder="1" applyAlignment="1">
      <alignment horizontal="right"/>
    </xf>
    <xf numFmtId="3" fontId="42" fillId="0" borderId="75" xfId="0" applyNumberFormat="1" applyFont="1" applyFill="1" applyBorder="1"/>
    <xf numFmtId="0" fontId="42" fillId="0" borderId="76" xfId="0" applyFont="1" applyFill="1" applyBorder="1"/>
    <xf numFmtId="171" fontId="42" fillId="0" borderId="76" xfId="0" applyNumberFormat="1" applyFont="1" applyFill="1" applyBorder="1"/>
    <xf numFmtId="0" fontId="43" fillId="0" borderId="75" xfId="0" applyFont="1" applyFill="1" applyBorder="1"/>
    <xf numFmtId="171" fontId="44" fillId="0" borderId="0" xfId="0" applyNumberFormat="1" applyFont="1" applyFill="1"/>
    <xf numFmtId="171" fontId="43" fillId="0" borderId="0" xfId="0" applyNumberFormat="1" applyFont="1" applyFill="1"/>
    <xf numFmtId="14" fontId="42" fillId="0" borderId="0" xfId="0" applyNumberFormat="1" applyFont="1" applyFill="1" applyAlignment="1"/>
    <xf numFmtId="14" fontId="42" fillId="0" borderId="0" xfId="0" applyNumberFormat="1" applyFont="1" applyFill="1" applyAlignment="1">
      <alignment horizontal="center"/>
    </xf>
    <xf numFmtId="14" fontId="42" fillId="0" borderId="0" xfId="0" applyNumberFormat="1" applyFont="1" applyFill="1" applyBorder="1"/>
    <xf numFmtId="14" fontId="44" fillId="0" borderId="0" xfId="0" applyNumberFormat="1" applyFont="1" applyFill="1" applyBorder="1"/>
    <xf numFmtId="14" fontId="42" fillId="0" borderId="0" xfId="0" applyNumberFormat="1" applyFont="1" applyFill="1"/>
    <xf numFmtId="14" fontId="43" fillId="0" borderId="0" xfId="0" applyNumberFormat="1" applyFont="1" applyFill="1"/>
    <xf numFmtId="14" fontId="42" fillId="0" borderId="0" xfId="0" applyNumberFormat="1" applyFont="1" applyFill="1" applyBorder="1" applyAlignment="1">
      <alignment horizontal="center"/>
    </xf>
    <xf numFmtId="0" fontId="15" fillId="0" borderId="0" xfId="62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10" fillId="0" borderId="0" xfId="74" applyFont="1" applyBorder="1" applyAlignment="1">
      <alignment horizontal="center"/>
    </xf>
    <xf numFmtId="37" fontId="8" fillId="0" borderId="0" xfId="74" applyFont="1" applyBorder="1" applyAlignment="1">
      <alignment horizontal="center"/>
    </xf>
    <xf numFmtId="37" fontId="9" fillId="0" borderId="0" xfId="74" applyFont="1" applyBorder="1" applyAlignment="1">
      <alignment horizontal="center"/>
    </xf>
    <xf numFmtId="37" fontId="0" fillId="0" borderId="0" xfId="74" applyFont="1" applyBorder="1" applyAlignment="1">
      <alignment horizontal="center"/>
    </xf>
    <xf numFmtId="37" fontId="2" fillId="0" borderId="0" xfId="74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45" fillId="0" borderId="74" xfId="0" applyFont="1" applyFill="1" applyBorder="1" applyAlignment="1">
      <alignment horizontal="center"/>
    </xf>
    <xf numFmtId="0" fontId="45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6" fillId="0" borderId="0" xfId="0" applyFont="1" applyAlignment="1">
      <alignment horizontal="left" vertical="top" wrapText="1"/>
    </xf>
  </cellXfs>
  <cellStyles count="120">
    <cellStyle name="Comma" xfId="1"/>
    <cellStyle name="Comma [0]_Atlanta" xfId="2"/>
    <cellStyle name="Comma_Atlanta" xfId="3"/>
    <cellStyle name="Comma0" xfId="4"/>
    <cellStyle name="Currency" xfId="5"/>
    <cellStyle name="Currency [0]_Atlanta" xfId="6"/>
    <cellStyle name="Currency_Atlanta" xfId="7"/>
    <cellStyle name="Currency0" xfId="8"/>
    <cellStyle name="Date" xfId="9"/>
    <cellStyle name="Dia" xfId="10"/>
    <cellStyle name="Encabez1" xfId="11"/>
    <cellStyle name="Encabez2" xfId="12"/>
    <cellStyle name="Euro" xfId="13"/>
    <cellStyle name="Excel Built-in Normal" xfId="14"/>
    <cellStyle name="F2" xfId="15"/>
    <cellStyle name="F3" xfId="16"/>
    <cellStyle name="F4" xfId="17"/>
    <cellStyle name="F5" xfId="18"/>
    <cellStyle name="F6" xfId="19"/>
    <cellStyle name="F7" xfId="20"/>
    <cellStyle name="F8" xfId="21"/>
    <cellStyle name="Fijo" xfId="22"/>
    <cellStyle name="Financiero" xfId="23"/>
    <cellStyle name="Fixed" xfId="24"/>
    <cellStyle name="Heading 1" xfId="25"/>
    <cellStyle name="Heading 2" xfId="26"/>
    <cellStyle name="Millares" xfId="27" builtinId="3"/>
    <cellStyle name="Millares [0]" xfId="28" builtinId="6"/>
    <cellStyle name="Millares [0] 2" xfId="84"/>
    <cellStyle name="Millares 10" xfId="29"/>
    <cellStyle name="Millares 10 2" xfId="85"/>
    <cellStyle name="Millares 11" xfId="30"/>
    <cellStyle name="Millares 11 2" xfId="86"/>
    <cellStyle name="Millares 12" xfId="31"/>
    <cellStyle name="Millares 12 2" xfId="87"/>
    <cellStyle name="Millares 13" xfId="32"/>
    <cellStyle name="Millares 13 2" xfId="88"/>
    <cellStyle name="Millares 14" xfId="33"/>
    <cellStyle name="Millares 14 2" xfId="89"/>
    <cellStyle name="Millares 15" xfId="34"/>
    <cellStyle name="Millares 15 2" xfId="90"/>
    <cellStyle name="Millares 16" xfId="35"/>
    <cellStyle name="Millares 16 2" xfId="91"/>
    <cellStyle name="Millares 17" xfId="36"/>
    <cellStyle name="Millares 17 2" xfId="92"/>
    <cellStyle name="Millares 18" xfId="37"/>
    <cellStyle name="Millares 18 2" xfId="93"/>
    <cellStyle name="Millares 19" xfId="38"/>
    <cellStyle name="Millares 19 2" xfId="94"/>
    <cellStyle name="Millares 2" xfId="39"/>
    <cellStyle name="Millares 2 2" xfId="40"/>
    <cellStyle name="Millares 20" xfId="81"/>
    <cellStyle name="Millares 21" xfId="83"/>
    <cellStyle name="Millares 3" xfId="41"/>
    <cellStyle name="Millares 4" xfId="42"/>
    <cellStyle name="Millares 4 2" xfId="95"/>
    <cellStyle name="Millares 5" xfId="43"/>
    <cellStyle name="Millares 5 2" xfId="96"/>
    <cellStyle name="Millares 6" xfId="44"/>
    <cellStyle name="Millares 6 2" xfId="97"/>
    <cellStyle name="Millares 7" xfId="45"/>
    <cellStyle name="Millares 7 2" xfId="98"/>
    <cellStyle name="Millares 8" xfId="46"/>
    <cellStyle name="Millares 8 2" xfId="99"/>
    <cellStyle name="Millares 9" xfId="47"/>
    <cellStyle name="Millares 9 2" xfId="100"/>
    <cellStyle name="Millares_Flujo de Efectivo Set´05" xfId="48"/>
    <cellStyle name="Moeda [0]_RESULTS" xfId="49"/>
    <cellStyle name="Moeda_RESULTS" xfId="50"/>
    <cellStyle name="Monetario" xfId="51"/>
    <cellStyle name="Normal" xfId="0" builtinId="0"/>
    <cellStyle name="Normal - Style1" xfId="52"/>
    <cellStyle name="Normal 10" xfId="53"/>
    <cellStyle name="Normal 10 2" xfId="101"/>
    <cellStyle name="Normal 11" xfId="54"/>
    <cellStyle name="Normal 11 2" xfId="102"/>
    <cellStyle name="Normal 12" xfId="55"/>
    <cellStyle name="Normal 12 2" xfId="103"/>
    <cellStyle name="Normal 13" xfId="56"/>
    <cellStyle name="Normal 13 2" xfId="104"/>
    <cellStyle name="Normal 14" xfId="57"/>
    <cellStyle name="Normal 14 2" xfId="105"/>
    <cellStyle name="Normal 15" xfId="58"/>
    <cellStyle name="Normal 15 2" xfId="106"/>
    <cellStyle name="Normal 16" xfId="59"/>
    <cellStyle name="Normal 16 2" xfId="107"/>
    <cellStyle name="Normal 17" xfId="60"/>
    <cellStyle name="Normal 17 2" xfId="108"/>
    <cellStyle name="Normal 18" xfId="61"/>
    <cellStyle name="Normal 18 2" xfId="109"/>
    <cellStyle name="Normal 2" xfId="62"/>
    <cellStyle name="Normal 2 2" xfId="63"/>
    <cellStyle name="Normal 2 3" xfId="64"/>
    <cellStyle name="Normal 2 3 2" xfId="110"/>
    <cellStyle name="Normal 2_Liquidacion Renta" xfId="82"/>
    <cellStyle name="Normal 3" xfId="65"/>
    <cellStyle name="Normal 3 2" xfId="66"/>
    <cellStyle name="Normal 3 2 2" xfId="80"/>
    <cellStyle name="Normal 4" xfId="67"/>
    <cellStyle name="Normal 4 2" xfId="68"/>
    <cellStyle name="Normal 4 3" xfId="111"/>
    <cellStyle name="Normal 5" xfId="69"/>
    <cellStyle name="Normal 5 2" xfId="112"/>
    <cellStyle name="Normal 6" xfId="70"/>
    <cellStyle name="Normal 6 2" xfId="113"/>
    <cellStyle name="Normal 7" xfId="71"/>
    <cellStyle name="Normal 7 2" xfId="114"/>
    <cellStyle name="Normal 8" xfId="72"/>
    <cellStyle name="Normal 8 2" xfId="115"/>
    <cellStyle name="Normal 9" xfId="73"/>
    <cellStyle name="Normal 9 2" xfId="116"/>
    <cellStyle name="Normal_Flujo de Efectivo Set´05" xfId="74"/>
    <cellStyle name="Notas 2" xfId="75"/>
    <cellStyle name="Percent" xfId="76"/>
    <cellStyle name="Porcentaje 2" xfId="77"/>
    <cellStyle name="Porcentaje 2 2" xfId="117"/>
    <cellStyle name="Porcentual 2" xfId="78"/>
    <cellStyle name="Porcentual 2 2" xfId="118"/>
    <cellStyle name="Porcentual 3" xfId="79"/>
    <cellStyle name="Porcentual 3 2" xfId="1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Q164"/>
  <sheetViews>
    <sheetView showGridLines="0" view="pageBreakPreview" zoomScale="80" zoomScaleNormal="75" zoomScaleSheetLayoutView="80" workbookViewId="0"/>
  </sheetViews>
  <sheetFormatPr baseColWidth="10" defaultColWidth="11.42578125" defaultRowHeight="14.25"/>
  <cols>
    <col min="1" max="1" width="1.85546875" style="239" customWidth="1"/>
    <col min="2" max="2" width="0.7109375" style="148" customWidth="1"/>
    <col min="3" max="3" width="25.140625" style="237" customWidth="1"/>
    <col min="4" max="4" width="53.85546875" style="238" bestFit="1" customWidth="1"/>
    <col min="5" max="5" width="22.85546875" style="148" hidden="1" customWidth="1"/>
    <col min="6" max="6" width="7.85546875" style="148" hidden="1" customWidth="1"/>
    <col min="7" max="7" width="22.85546875" style="148" bestFit="1" customWidth="1"/>
    <col min="8" max="8" width="8.42578125" style="148" customWidth="1"/>
    <col min="9" max="9" width="23.28515625" style="148" customWidth="1"/>
    <col min="10" max="10" width="9.85546875" style="148" hidden="1" customWidth="1"/>
    <col min="11" max="11" width="6" style="148" bestFit="1" customWidth="1"/>
    <col min="12" max="12" width="25.28515625" style="148" bestFit="1" customWidth="1"/>
    <col min="13" max="13" width="14.28515625" style="148" bestFit="1" customWidth="1"/>
    <col min="14" max="14" width="0.85546875" style="148" customWidth="1"/>
    <col min="15" max="15" width="1.7109375" style="239" customWidth="1"/>
    <col min="16" max="16" width="11.42578125" style="148"/>
    <col min="17" max="17" width="17.28515625" style="240" bestFit="1" customWidth="1"/>
    <col min="18" max="16384" width="11.42578125" style="148"/>
  </cols>
  <sheetData>
    <row r="1" spans="1:17" s="134" customFormat="1" ht="15">
      <c r="A1" s="130"/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 t="s">
        <v>372</v>
      </c>
      <c r="O1" s="130"/>
      <c r="Q1" s="135"/>
    </row>
    <row r="2" spans="1:17" s="134" customFormat="1" ht="4.5" customHeight="1">
      <c r="A2" s="130"/>
      <c r="B2" s="131"/>
      <c r="O2" s="130"/>
      <c r="Q2" s="135"/>
    </row>
    <row r="3" spans="1:17" s="134" customFormat="1" ht="3.75" customHeight="1">
      <c r="A3" s="130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130"/>
      <c r="Q3" s="135"/>
    </row>
    <row r="4" spans="1:17" s="134" customFormat="1" ht="15">
      <c r="A4" s="130"/>
      <c r="B4" s="131"/>
      <c r="C4" s="136"/>
      <c r="D4" s="137"/>
      <c r="E4" s="138"/>
      <c r="F4" s="138"/>
      <c r="G4" s="138"/>
      <c r="H4" s="138"/>
      <c r="I4" s="138"/>
      <c r="J4" s="138"/>
      <c r="K4" s="138"/>
      <c r="L4" s="137"/>
      <c r="M4" s="139"/>
      <c r="O4" s="130"/>
      <c r="Q4" s="135"/>
    </row>
    <row r="5" spans="1:17" s="134" customFormat="1" ht="12.75" customHeight="1">
      <c r="A5" s="130"/>
      <c r="B5" s="131"/>
      <c r="C5" s="140" t="s">
        <v>373</v>
      </c>
      <c r="D5" s="137"/>
      <c r="E5" s="138"/>
      <c r="F5" s="138"/>
      <c r="G5" s="141"/>
      <c r="H5" s="138"/>
      <c r="I5" s="138"/>
      <c r="J5" s="138"/>
      <c r="K5" s="138"/>
      <c r="L5" s="137"/>
      <c r="M5" s="139"/>
      <c r="O5" s="130"/>
      <c r="Q5" s="135"/>
    </row>
    <row r="6" spans="1:17" s="134" customFormat="1" ht="12.75" customHeight="1">
      <c r="A6" s="130"/>
      <c r="B6" s="131"/>
      <c r="C6" s="136"/>
      <c r="D6" s="137"/>
      <c r="E6" s="138"/>
      <c r="F6" s="138"/>
      <c r="G6" s="138"/>
      <c r="H6" s="138"/>
      <c r="I6" s="138"/>
      <c r="J6" s="138"/>
      <c r="K6" s="138"/>
      <c r="L6" s="137"/>
      <c r="M6" s="139"/>
      <c r="O6" s="130"/>
      <c r="Q6" s="135"/>
    </row>
    <row r="7" spans="1:17" s="134" customFormat="1" ht="12.75" customHeight="1" thickBot="1">
      <c r="A7" s="130"/>
      <c r="B7" s="131"/>
      <c r="C7" s="142"/>
      <c r="D7" s="143"/>
      <c r="E7" s="144"/>
      <c r="F7" s="144"/>
      <c r="G7" s="144"/>
      <c r="H7" s="144"/>
      <c r="I7" s="144"/>
      <c r="J7" s="144"/>
      <c r="K7" s="144"/>
      <c r="L7" s="143"/>
      <c r="M7" s="145"/>
      <c r="O7" s="130"/>
      <c r="Q7" s="135"/>
    </row>
    <row r="8" spans="1:17" s="134" customFormat="1" ht="12.75" customHeight="1">
      <c r="A8" s="130"/>
      <c r="B8" s="131"/>
      <c r="C8" s="136"/>
      <c r="D8" s="137"/>
      <c r="E8" s="138"/>
      <c r="F8" s="138"/>
      <c r="G8" s="138"/>
      <c r="H8" s="138"/>
      <c r="I8" s="138"/>
      <c r="J8" s="138"/>
      <c r="K8" s="138"/>
      <c r="L8" s="137"/>
      <c r="M8" s="139"/>
      <c r="O8" s="130"/>
      <c r="Q8" s="135"/>
    </row>
    <row r="9" spans="1:17" s="134" customFormat="1" ht="15">
      <c r="A9" s="130"/>
      <c r="B9" s="131"/>
      <c r="C9" s="146" t="s">
        <v>374</v>
      </c>
      <c r="D9" s="147" t="s">
        <v>375</v>
      </c>
      <c r="E9" s="148"/>
      <c r="F9" s="148"/>
      <c r="G9" s="148"/>
      <c r="H9" s="148"/>
      <c r="I9" s="148"/>
      <c r="J9" s="148"/>
      <c r="K9" s="148"/>
      <c r="L9" s="149" t="s">
        <v>376</v>
      </c>
      <c r="M9" s="150" t="s">
        <v>377</v>
      </c>
      <c r="O9" s="130"/>
      <c r="Q9" s="135"/>
    </row>
    <row r="10" spans="1:17" s="134" customFormat="1" ht="15">
      <c r="A10" s="130"/>
      <c r="B10" s="131"/>
      <c r="C10" s="146" t="s">
        <v>378</v>
      </c>
      <c r="D10" s="151" t="s">
        <v>379</v>
      </c>
      <c r="E10" s="148"/>
      <c r="F10" s="148"/>
      <c r="G10" s="148"/>
      <c r="H10" s="148"/>
      <c r="I10" s="148"/>
      <c r="J10" s="148"/>
      <c r="K10" s="148"/>
      <c r="L10" s="152" t="s">
        <v>380</v>
      </c>
      <c r="M10" s="153">
        <v>41017</v>
      </c>
      <c r="O10" s="130"/>
      <c r="Q10" s="135"/>
    </row>
    <row r="11" spans="1:17" s="134" customFormat="1" ht="15">
      <c r="A11" s="130"/>
      <c r="B11" s="131"/>
      <c r="C11" s="154" t="s">
        <v>381</v>
      </c>
      <c r="D11" s="151" t="s">
        <v>382</v>
      </c>
      <c r="E11" s="137"/>
      <c r="F11" s="137"/>
      <c r="G11" s="137"/>
      <c r="H11" s="137"/>
      <c r="I11" s="137"/>
      <c r="J11" s="137"/>
      <c r="K11" s="137"/>
      <c r="L11" s="152" t="s">
        <v>383</v>
      </c>
      <c r="M11" s="155"/>
      <c r="O11" s="130"/>
      <c r="Q11" s="135"/>
    </row>
    <row r="12" spans="1:17" s="134" customFormat="1" ht="12.75" customHeight="1">
      <c r="A12" s="130"/>
      <c r="B12" s="131"/>
      <c r="C12" s="156"/>
      <c r="D12" s="156"/>
      <c r="E12" s="137"/>
      <c r="F12" s="137"/>
      <c r="G12" s="137"/>
      <c r="H12" s="137"/>
      <c r="I12" s="137"/>
      <c r="J12" s="137"/>
      <c r="K12" s="137"/>
      <c r="L12" s="157"/>
      <c r="M12" s="157"/>
      <c r="O12" s="130"/>
      <c r="Q12" s="135"/>
    </row>
    <row r="13" spans="1:17" s="134" customFormat="1" ht="15.75" thickBot="1">
      <c r="A13" s="130"/>
      <c r="B13" s="131"/>
      <c r="C13" s="158" t="s">
        <v>384</v>
      </c>
      <c r="D13" s="158"/>
      <c r="E13" s="144"/>
      <c r="F13" s="144"/>
      <c r="G13" s="144"/>
      <c r="H13" s="144"/>
      <c r="I13" s="144"/>
      <c r="J13" s="144"/>
      <c r="K13" s="144"/>
      <c r="L13" s="143"/>
      <c r="M13" s="159"/>
      <c r="O13" s="130"/>
      <c r="Q13" s="135"/>
    </row>
    <row r="14" spans="1:17" s="134" customFormat="1">
      <c r="A14" s="130"/>
      <c r="B14" s="131"/>
      <c r="C14" s="137"/>
      <c r="D14" s="137"/>
      <c r="E14" s="148"/>
      <c r="F14" s="148"/>
      <c r="G14" s="148"/>
      <c r="H14" s="148"/>
      <c r="I14" s="148"/>
      <c r="J14" s="148"/>
      <c r="K14" s="148"/>
      <c r="L14" s="137"/>
      <c r="M14" s="157"/>
      <c r="O14" s="130"/>
      <c r="Q14" s="135"/>
    </row>
    <row r="15" spans="1:17" s="134" customFormat="1" ht="15">
      <c r="A15" s="130"/>
      <c r="B15" s="131"/>
      <c r="C15" s="152" t="s">
        <v>385</v>
      </c>
      <c r="D15" s="160">
        <f>I22</f>
        <v>33597584779</v>
      </c>
      <c r="F15" s="148"/>
      <c r="G15" s="148"/>
      <c r="H15" s="148"/>
      <c r="I15" s="148"/>
      <c r="J15" s="148"/>
      <c r="K15" s="148"/>
      <c r="L15" s="161" t="s">
        <v>386</v>
      </c>
      <c r="M15" s="161"/>
      <c r="O15" s="130"/>
      <c r="Q15" s="135"/>
    </row>
    <row r="16" spans="1:17" s="134" customFormat="1" ht="15">
      <c r="A16" s="130"/>
      <c r="B16" s="131"/>
      <c r="C16" s="152" t="s">
        <v>387</v>
      </c>
      <c r="D16" s="160">
        <f>+D15*1%</f>
        <v>335975847.79000002</v>
      </c>
      <c r="F16" s="162"/>
      <c r="G16" s="162"/>
      <c r="H16" s="162"/>
      <c r="I16" s="163"/>
      <c r="J16" s="162"/>
      <c r="K16" s="162"/>
      <c r="L16" s="164" t="s">
        <v>388</v>
      </c>
      <c r="M16" s="165" t="s">
        <v>379</v>
      </c>
      <c r="O16" s="130"/>
      <c r="Q16" s="135"/>
    </row>
    <row r="17" spans="1:17" s="134" customFormat="1" ht="15">
      <c r="A17" s="130"/>
      <c r="B17" s="131"/>
      <c r="C17" s="166" t="s">
        <v>389</v>
      </c>
      <c r="D17" s="160">
        <f>+D16*50%</f>
        <v>167987923.89500001</v>
      </c>
      <c r="F17" s="162"/>
      <c r="G17" s="162"/>
      <c r="H17" s="162"/>
      <c r="I17" s="163"/>
      <c r="J17" s="162"/>
      <c r="K17" s="162"/>
      <c r="L17" s="164" t="s">
        <v>390</v>
      </c>
      <c r="M17" s="165">
        <v>41013</v>
      </c>
      <c r="O17" s="130"/>
      <c r="Q17" s="135"/>
    </row>
    <row r="18" spans="1:17" s="134" customFormat="1" ht="15">
      <c r="A18" s="130"/>
      <c r="B18" s="131"/>
      <c r="C18" s="152" t="s">
        <v>391</v>
      </c>
      <c r="D18" s="160">
        <f>+D17*5%</f>
        <v>8399396.1947500017</v>
      </c>
      <c r="F18" s="162"/>
      <c r="G18" s="162"/>
      <c r="H18" s="162"/>
      <c r="I18" s="162"/>
      <c r="J18" s="162"/>
      <c r="K18" s="162"/>
      <c r="L18" s="164" t="s">
        <v>392</v>
      </c>
      <c r="M18" s="165">
        <v>41016</v>
      </c>
      <c r="O18" s="130"/>
      <c r="Q18" s="135"/>
    </row>
    <row r="19" spans="1:17" s="134" customFormat="1" ht="6.75" customHeight="1" thickBot="1">
      <c r="A19" s="130"/>
      <c r="B19" s="131"/>
      <c r="C19" s="167"/>
      <c r="D19" s="137"/>
      <c r="E19" s="148"/>
      <c r="F19" s="148"/>
      <c r="G19" s="148"/>
      <c r="H19" s="148"/>
      <c r="I19" s="148"/>
      <c r="J19" s="148"/>
      <c r="K19" s="148"/>
      <c r="L19" s="137"/>
      <c r="M19" s="157"/>
      <c r="O19" s="130"/>
      <c r="Q19" s="135"/>
    </row>
    <row r="20" spans="1:17" s="174" customFormat="1" ht="15.75" thickBot="1">
      <c r="A20" s="130"/>
      <c r="B20" s="131"/>
      <c r="C20" s="168" t="s">
        <v>393</v>
      </c>
      <c r="D20" s="169" t="s">
        <v>394</v>
      </c>
      <c r="E20" s="170" t="s">
        <v>395</v>
      </c>
      <c r="F20" s="171" t="s">
        <v>396</v>
      </c>
      <c r="G20" s="170" t="s">
        <v>397</v>
      </c>
      <c r="H20" s="171" t="s">
        <v>396</v>
      </c>
      <c r="I20" s="170" t="s">
        <v>398</v>
      </c>
      <c r="J20" s="171" t="s">
        <v>396</v>
      </c>
      <c r="K20" s="172" t="s">
        <v>399</v>
      </c>
      <c r="L20" s="173" t="s">
        <v>400</v>
      </c>
      <c r="M20" s="171" t="s">
        <v>396</v>
      </c>
      <c r="O20" s="130"/>
      <c r="Q20" s="175"/>
    </row>
    <row r="21" spans="1:17" s="179" customFormat="1" ht="4.5" customHeight="1" thickBot="1">
      <c r="A21" s="130"/>
      <c r="B21" s="131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M21" s="177"/>
      <c r="O21" s="130"/>
      <c r="Q21" s="180"/>
    </row>
    <row r="22" spans="1:17" s="131" customFormat="1" ht="15">
      <c r="A22" s="130"/>
      <c r="C22" s="181" t="s">
        <v>401</v>
      </c>
      <c r="D22" s="182" t="s">
        <v>402</v>
      </c>
      <c r="E22" s="183"/>
      <c r="F22" s="184" t="e">
        <f>+E22/$E$22</f>
        <v>#DIV/0!</v>
      </c>
      <c r="G22" s="183">
        <f>+G23+G73</f>
        <v>23611314151</v>
      </c>
      <c r="H22" s="184">
        <f>G22/G22</f>
        <v>1</v>
      </c>
      <c r="I22" s="183">
        <f>+I23+I73</f>
        <v>33597584779</v>
      </c>
      <c r="J22" s="184">
        <f>I22/I22</f>
        <v>1</v>
      </c>
      <c r="K22" s="185"/>
      <c r="L22" s="186">
        <f>I22-G22</f>
        <v>9986270628</v>
      </c>
      <c r="M22" s="184">
        <f>L22/G22</f>
        <v>0.42294429543969519</v>
      </c>
      <c r="O22" s="130"/>
      <c r="Q22" s="187"/>
    </row>
    <row r="23" spans="1:17" s="131" customFormat="1" ht="15">
      <c r="A23" s="130"/>
      <c r="C23" s="188"/>
      <c r="D23" s="189" t="s">
        <v>5</v>
      </c>
      <c r="E23" s="190"/>
      <c r="F23" s="191" t="e">
        <f>+E23/$E$22</f>
        <v>#DIV/0!</v>
      </c>
      <c r="G23" s="190">
        <f>+G24+G43+G47+G50+G66</f>
        <v>20510285206</v>
      </c>
      <c r="H23" s="192">
        <f t="shared" ref="H23:H92" si="0">G23/G$22</f>
        <v>0.86866343291321357</v>
      </c>
      <c r="I23" s="190">
        <f>+I24+I43+I47+I50+I66</f>
        <v>30963043878</v>
      </c>
      <c r="J23" s="191">
        <f>I23/I$22</f>
        <v>0.92158540804853606</v>
      </c>
      <c r="K23" s="193"/>
      <c r="L23" s="190">
        <f t="shared" ref="L23:L86" si="1">I23-G23</f>
        <v>10452758672</v>
      </c>
      <c r="M23" s="191">
        <f t="shared" ref="M23:M86" si="2">L23/G23</f>
        <v>0.50963497421002169</v>
      </c>
      <c r="O23" s="130"/>
      <c r="Q23" s="187"/>
    </row>
    <row r="24" spans="1:17" s="196" customFormat="1" ht="15">
      <c r="A24" s="130"/>
      <c r="B24" s="131"/>
      <c r="C24" s="194"/>
      <c r="D24" s="195" t="s">
        <v>6</v>
      </c>
      <c r="E24" s="190"/>
      <c r="F24" s="191" t="e">
        <f>+E24/$E$22</f>
        <v>#DIV/0!</v>
      </c>
      <c r="G24" s="190">
        <f>+SUM(G25:G42)</f>
        <v>1010747863</v>
      </c>
      <c r="H24" s="192">
        <f t="shared" si="0"/>
        <v>4.2807776667407232E-2</v>
      </c>
      <c r="I24" s="190">
        <f>+SUM(I25:I42)</f>
        <v>696702798</v>
      </c>
      <c r="J24" s="191">
        <f>I24/I$22</f>
        <v>2.0736692907624435E-2</v>
      </c>
      <c r="K24" s="193"/>
      <c r="L24" s="190">
        <f t="shared" si="1"/>
        <v>-314045065</v>
      </c>
      <c r="M24" s="191">
        <f t="shared" si="2"/>
        <v>-0.31070564331235195</v>
      </c>
      <c r="O24" s="130"/>
      <c r="Q24" s="187"/>
    </row>
    <row r="25" spans="1:17" s="131" customFormat="1">
      <c r="A25" s="130"/>
      <c r="C25" s="197"/>
      <c r="D25" s="198" t="s">
        <v>403</v>
      </c>
      <c r="E25" s="199"/>
      <c r="F25" s="192" t="e">
        <f>E25/E$22</f>
        <v>#DIV/0!</v>
      </c>
      <c r="G25" s="199">
        <v>606872893</v>
      </c>
      <c r="H25" s="192">
        <f t="shared" si="0"/>
        <v>2.5702630913252127E-2</v>
      </c>
      <c r="I25" s="199">
        <v>283454653</v>
      </c>
      <c r="J25" s="192">
        <f t="shared" ref="J25:J91" si="3">I25/I$22</f>
        <v>8.4367568342939899E-3</v>
      </c>
      <c r="K25" s="200"/>
      <c r="L25" s="199">
        <f t="shared" si="1"/>
        <v>-323418240</v>
      </c>
      <c r="M25" s="192">
        <f t="shared" si="2"/>
        <v>-0.53292582965968793</v>
      </c>
      <c r="O25" s="130"/>
      <c r="Q25" s="187"/>
    </row>
    <row r="26" spans="1:17" s="131" customFormat="1" hidden="1">
      <c r="A26" s="130"/>
      <c r="C26" s="197"/>
      <c r="D26" s="198" t="s">
        <v>404</v>
      </c>
      <c r="E26" s="199"/>
      <c r="F26" s="192"/>
      <c r="G26" s="199">
        <v>0</v>
      </c>
      <c r="H26" s="192">
        <f t="shared" si="0"/>
        <v>0</v>
      </c>
      <c r="I26" s="199">
        <v>0</v>
      </c>
      <c r="J26" s="192"/>
      <c r="K26" s="200"/>
      <c r="L26" s="199">
        <f t="shared" si="1"/>
        <v>0</v>
      </c>
      <c r="M26" s="192">
        <v>0</v>
      </c>
      <c r="O26" s="130"/>
      <c r="Q26" s="187"/>
    </row>
    <row r="27" spans="1:17" s="131" customFormat="1">
      <c r="A27" s="130"/>
      <c r="C27" s="197"/>
      <c r="D27" s="198" t="s">
        <v>360</v>
      </c>
      <c r="E27" s="199"/>
      <c r="F27" s="192"/>
      <c r="G27" s="199">
        <v>1487397</v>
      </c>
      <c r="H27" s="192">
        <f t="shared" si="0"/>
        <v>6.2995095931032909E-5</v>
      </c>
      <c r="I27" s="199">
        <v>0</v>
      </c>
      <c r="J27" s="192"/>
      <c r="K27" s="200"/>
      <c r="L27" s="199">
        <f t="shared" si="1"/>
        <v>-1487397</v>
      </c>
      <c r="M27" s="192">
        <f t="shared" si="2"/>
        <v>-1</v>
      </c>
      <c r="O27" s="130"/>
      <c r="Q27" s="187"/>
    </row>
    <row r="28" spans="1:17" s="131" customFormat="1" hidden="1">
      <c r="A28" s="130"/>
      <c r="C28" s="197"/>
      <c r="D28" s="198" t="s">
        <v>405</v>
      </c>
      <c r="E28" s="199"/>
      <c r="F28" s="192"/>
      <c r="G28" s="199">
        <v>0</v>
      </c>
      <c r="H28" s="192">
        <f t="shared" si="0"/>
        <v>0</v>
      </c>
      <c r="I28" s="199">
        <v>0</v>
      </c>
      <c r="J28" s="192"/>
      <c r="K28" s="200"/>
      <c r="L28" s="199">
        <f t="shared" si="1"/>
        <v>0</v>
      </c>
      <c r="M28" s="192">
        <v>0</v>
      </c>
      <c r="O28" s="130"/>
      <c r="Q28" s="187"/>
    </row>
    <row r="29" spans="1:17" s="131" customFormat="1">
      <c r="A29" s="130"/>
      <c r="C29" s="201"/>
      <c r="D29" s="198" t="s">
        <v>362</v>
      </c>
      <c r="E29" s="199"/>
      <c r="F29" s="192" t="e">
        <f>E29/E$22</f>
        <v>#DIV/0!</v>
      </c>
      <c r="G29" s="199">
        <v>0</v>
      </c>
      <c r="H29" s="192">
        <f t="shared" si="0"/>
        <v>0</v>
      </c>
      <c r="I29" s="199">
        <v>373710000</v>
      </c>
      <c r="J29" s="192">
        <f t="shared" si="3"/>
        <v>1.1123120976052586E-2</v>
      </c>
      <c r="K29" s="200"/>
      <c r="L29" s="199">
        <f t="shared" si="1"/>
        <v>373710000</v>
      </c>
      <c r="M29" s="192">
        <v>1</v>
      </c>
      <c r="O29" s="130"/>
      <c r="Q29" s="187"/>
    </row>
    <row r="30" spans="1:17" s="131" customFormat="1">
      <c r="A30" s="130"/>
      <c r="C30" s="201"/>
      <c r="D30" s="198" t="s">
        <v>363</v>
      </c>
      <c r="E30" s="199"/>
      <c r="F30" s="192"/>
      <c r="G30" s="199">
        <v>4897574</v>
      </c>
      <c r="H30" s="192">
        <v>0</v>
      </c>
      <c r="I30" s="199">
        <v>4574049</v>
      </c>
      <c r="J30" s="192"/>
      <c r="K30" s="200"/>
      <c r="L30" s="199">
        <f t="shared" si="1"/>
        <v>-323525</v>
      </c>
      <c r="M30" s="192">
        <f t="shared" si="2"/>
        <v>-6.6058215761517852E-2</v>
      </c>
      <c r="O30" s="130"/>
      <c r="Q30" s="187"/>
    </row>
    <row r="31" spans="1:17" s="131" customFormat="1">
      <c r="A31" s="130"/>
      <c r="C31" s="201"/>
      <c r="D31" s="198" t="s">
        <v>364</v>
      </c>
      <c r="E31" s="199"/>
      <c r="F31" s="192"/>
      <c r="G31" s="199">
        <v>6478191</v>
      </c>
      <c r="H31" s="192">
        <f t="shared" si="0"/>
        <v>2.7436808296947893E-4</v>
      </c>
      <c r="I31" s="199">
        <v>11434668</v>
      </c>
      <c r="J31" s="192">
        <f t="shared" si="3"/>
        <v>3.4034196431724403E-4</v>
      </c>
      <c r="K31" s="200"/>
      <c r="L31" s="199">
        <f t="shared" si="1"/>
        <v>4956477</v>
      </c>
      <c r="M31" s="192">
        <f t="shared" si="2"/>
        <v>0.76510201690564539</v>
      </c>
      <c r="O31" s="130"/>
      <c r="Q31" s="187"/>
    </row>
    <row r="32" spans="1:17" s="131" customFormat="1">
      <c r="A32" s="130"/>
      <c r="C32" s="201"/>
      <c r="D32" s="198" t="s">
        <v>365</v>
      </c>
      <c r="E32" s="199"/>
      <c r="F32" s="192" t="e">
        <f t="shared" ref="F32:F45" si="4">E32/E$22</f>
        <v>#DIV/0!</v>
      </c>
      <c r="G32" s="199">
        <v>29914527</v>
      </c>
      <c r="H32" s="192">
        <f t="shared" si="0"/>
        <v>1.2669573073607614E-3</v>
      </c>
      <c r="I32" s="199">
        <v>5000000</v>
      </c>
      <c r="J32" s="192">
        <f t="shared" si="3"/>
        <v>1.4882022124177284E-4</v>
      </c>
      <c r="K32" s="200"/>
      <c r="L32" s="199">
        <f t="shared" si="1"/>
        <v>-24914527</v>
      </c>
      <c r="M32" s="192">
        <f t="shared" si="2"/>
        <v>-0.83285712657265143</v>
      </c>
      <c r="O32" s="130"/>
      <c r="Q32" s="187"/>
    </row>
    <row r="33" spans="1:17" s="131" customFormat="1">
      <c r="A33" s="130"/>
      <c r="C33" s="201"/>
      <c r="D33" s="198" t="s">
        <v>366</v>
      </c>
      <c r="E33" s="199"/>
      <c r="F33" s="192" t="e">
        <f t="shared" si="4"/>
        <v>#DIV/0!</v>
      </c>
      <c r="G33" s="199">
        <v>13113670</v>
      </c>
      <c r="H33" s="192">
        <f t="shared" si="0"/>
        <v>5.5539771806579444E-4</v>
      </c>
      <c r="I33" s="199">
        <v>5000000</v>
      </c>
      <c r="J33" s="192">
        <f t="shared" si="3"/>
        <v>1.4882022124177284E-4</v>
      </c>
      <c r="K33" s="200"/>
      <c r="L33" s="199">
        <f t="shared" si="1"/>
        <v>-8113670</v>
      </c>
      <c r="M33" s="192">
        <f t="shared" si="2"/>
        <v>-0.61871848231654447</v>
      </c>
      <c r="O33" s="130"/>
      <c r="Q33" s="187"/>
    </row>
    <row r="34" spans="1:17" s="131" customFormat="1">
      <c r="A34" s="130"/>
      <c r="C34" s="201"/>
      <c r="D34" s="198" t="s">
        <v>367</v>
      </c>
      <c r="E34" s="199"/>
      <c r="F34" s="192" t="e">
        <f>E34/E$22</f>
        <v>#DIV/0!</v>
      </c>
      <c r="G34" s="199">
        <v>2702803</v>
      </c>
      <c r="H34" s="192">
        <f t="shared" si="0"/>
        <v>1.1447067209876284E-4</v>
      </c>
      <c r="I34" s="199">
        <v>2702803</v>
      </c>
      <c r="J34" s="192">
        <f t="shared" si="3"/>
        <v>8.0446348086585484E-5</v>
      </c>
      <c r="K34" s="200"/>
      <c r="L34" s="199">
        <f t="shared" si="1"/>
        <v>0</v>
      </c>
      <c r="M34" s="192">
        <f t="shared" si="2"/>
        <v>0</v>
      </c>
      <c r="O34" s="130"/>
      <c r="Q34" s="187"/>
    </row>
    <row r="35" spans="1:17" s="131" customFormat="1">
      <c r="A35" s="130"/>
      <c r="C35" s="201"/>
      <c r="D35" s="202" t="s">
        <v>368</v>
      </c>
      <c r="E35" s="199"/>
      <c r="F35" s="192" t="e">
        <f>E35/E$22</f>
        <v>#DIV/0!</v>
      </c>
      <c r="G35" s="199">
        <v>29901627</v>
      </c>
      <c r="H35" s="192">
        <f t="shared" si="0"/>
        <v>1.2664109591178172E-3</v>
      </c>
      <c r="I35" s="199">
        <v>3082235</v>
      </c>
      <c r="J35" s="192">
        <f t="shared" si="3"/>
        <v>9.1739778923827155E-5</v>
      </c>
      <c r="K35" s="200"/>
      <c r="L35" s="199">
        <f t="shared" si="1"/>
        <v>-26819392</v>
      </c>
      <c r="M35" s="192">
        <f t="shared" si="2"/>
        <v>-0.89692082641523152</v>
      </c>
      <c r="O35" s="130"/>
      <c r="Q35" s="187"/>
    </row>
    <row r="36" spans="1:17" s="131" customFormat="1">
      <c r="A36" s="130"/>
      <c r="C36" s="201"/>
      <c r="D36" s="198" t="s">
        <v>369</v>
      </c>
      <c r="E36" s="199"/>
      <c r="F36" s="192" t="e">
        <f t="shared" si="4"/>
        <v>#DIV/0!</v>
      </c>
      <c r="G36" s="199">
        <v>4049135</v>
      </c>
      <c r="H36" s="192">
        <f t="shared" si="0"/>
        <v>1.7149130175918263E-4</v>
      </c>
      <c r="I36" s="199">
        <v>0</v>
      </c>
      <c r="J36" s="192">
        <f t="shared" si="3"/>
        <v>0</v>
      </c>
      <c r="K36" s="200"/>
      <c r="L36" s="199">
        <f t="shared" si="1"/>
        <v>-4049135</v>
      </c>
      <c r="M36" s="192">
        <f t="shared" si="2"/>
        <v>-1</v>
      </c>
      <c r="O36" s="130"/>
      <c r="Q36" s="187"/>
    </row>
    <row r="37" spans="1:17" s="131" customFormat="1">
      <c r="A37" s="130"/>
      <c r="C37" s="201"/>
      <c r="D37" s="203" t="s">
        <v>370</v>
      </c>
      <c r="E37" s="199"/>
      <c r="F37" s="192" t="e">
        <f t="shared" si="4"/>
        <v>#DIV/0!</v>
      </c>
      <c r="G37" s="199">
        <v>211809729</v>
      </c>
      <c r="H37" s="192">
        <f t="shared" si="0"/>
        <v>8.9706878509779736E-3</v>
      </c>
      <c r="I37" s="199">
        <v>2050083</v>
      </c>
      <c r="J37" s="192">
        <f t="shared" si="3"/>
        <v>6.1018761124799482E-5</v>
      </c>
      <c r="K37" s="200"/>
      <c r="L37" s="199">
        <f t="shared" si="1"/>
        <v>-209759646</v>
      </c>
      <c r="M37" s="192">
        <f t="shared" si="2"/>
        <v>-0.99032111032066894</v>
      </c>
      <c r="O37" s="130"/>
      <c r="Q37" s="187"/>
    </row>
    <row r="38" spans="1:17" s="131" customFormat="1">
      <c r="A38" s="130"/>
      <c r="C38" s="201"/>
      <c r="D38" s="202" t="s">
        <v>371</v>
      </c>
      <c r="E38" s="199"/>
      <c r="F38" s="192" t="e">
        <f>E38/E$22</f>
        <v>#DIV/0!</v>
      </c>
      <c r="G38" s="199">
        <v>33815399</v>
      </c>
      <c r="H38" s="192">
        <f t="shared" si="0"/>
        <v>1.4321692890002834E-3</v>
      </c>
      <c r="I38" s="199">
        <v>1309216</v>
      </c>
      <c r="J38" s="192">
        <f t="shared" si="3"/>
        <v>3.8967562954653774E-5</v>
      </c>
      <c r="K38" s="200"/>
      <c r="L38" s="199">
        <f t="shared" si="1"/>
        <v>-32506183</v>
      </c>
      <c r="M38" s="192">
        <f t="shared" si="2"/>
        <v>-0.96128343776159497</v>
      </c>
      <c r="O38" s="130"/>
      <c r="Q38" s="187"/>
    </row>
    <row r="39" spans="1:17" s="131" customFormat="1">
      <c r="A39" s="130"/>
      <c r="C39" s="201"/>
      <c r="D39" s="198" t="s">
        <v>406</v>
      </c>
      <c r="E39" s="199"/>
      <c r="F39" s="192" t="e">
        <f>E39/E$22</f>
        <v>#DIV/0!</v>
      </c>
      <c r="G39" s="199">
        <v>65704918</v>
      </c>
      <c r="H39" s="192">
        <f t="shared" si="0"/>
        <v>2.7827725970609404E-3</v>
      </c>
      <c r="I39" s="199">
        <v>0</v>
      </c>
      <c r="J39" s="192">
        <f t="shared" si="3"/>
        <v>0</v>
      </c>
      <c r="K39" s="200"/>
      <c r="L39" s="199">
        <f t="shared" si="1"/>
        <v>-65704918</v>
      </c>
      <c r="M39" s="192">
        <f t="shared" si="2"/>
        <v>-1</v>
      </c>
      <c r="O39" s="130"/>
      <c r="Q39" s="187"/>
    </row>
    <row r="40" spans="1:17" s="131" customFormat="1" hidden="1">
      <c r="A40" s="130"/>
      <c r="C40" s="201"/>
      <c r="D40" s="198" t="s">
        <v>407</v>
      </c>
      <c r="E40" s="199"/>
      <c r="F40" s="192" t="e">
        <f>E40/E$22</f>
        <v>#DIV/0!</v>
      </c>
      <c r="G40" s="199">
        <v>0</v>
      </c>
      <c r="H40" s="192">
        <f t="shared" si="0"/>
        <v>0</v>
      </c>
      <c r="I40" s="199">
        <v>0</v>
      </c>
      <c r="J40" s="192">
        <f t="shared" si="3"/>
        <v>0</v>
      </c>
      <c r="K40" s="200"/>
      <c r="L40" s="199">
        <f t="shared" si="1"/>
        <v>0</v>
      </c>
      <c r="M40" s="192">
        <v>0</v>
      </c>
      <c r="O40" s="130"/>
      <c r="Q40" s="187"/>
    </row>
    <row r="41" spans="1:17" s="131" customFormat="1">
      <c r="A41" s="130"/>
      <c r="C41" s="201"/>
      <c r="D41" s="203" t="s">
        <v>408</v>
      </c>
      <c r="E41" s="199"/>
      <c r="F41" s="192" t="e">
        <f t="shared" si="4"/>
        <v>#DIV/0!</v>
      </c>
      <c r="G41" s="199">
        <v>0</v>
      </c>
      <c r="H41" s="192">
        <f t="shared" si="0"/>
        <v>0</v>
      </c>
      <c r="I41" s="199">
        <v>1923591</v>
      </c>
      <c r="J41" s="192">
        <f t="shared" si="3"/>
        <v>5.7253847639736615E-5</v>
      </c>
      <c r="K41" s="200"/>
      <c r="L41" s="199">
        <f t="shared" si="1"/>
        <v>1923591</v>
      </c>
      <c r="M41" s="192">
        <v>1</v>
      </c>
      <c r="O41" s="130"/>
      <c r="Q41" s="187"/>
    </row>
    <row r="42" spans="1:17" s="131" customFormat="1">
      <c r="A42" s="130"/>
      <c r="C42" s="201"/>
      <c r="D42" s="203" t="s">
        <v>409</v>
      </c>
      <c r="E42" s="199"/>
      <c r="F42" s="192" t="e">
        <f t="shared" si="4"/>
        <v>#DIV/0!</v>
      </c>
      <c r="G42" s="199">
        <v>0</v>
      </c>
      <c r="H42" s="192">
        <f t="shared" si="0"/>
        <v>0</v>
      </c>
      <c r="I42" s="199">
        <v>2461500</v>
      </c>
      <c r="J42" s="192">
        <f t="shared" si="3"/>
        <v>7.3264194917324775E-5</v>
      </c>
      <c r="K42" s="200"/>
      <c r="L42" s="199">
        <f t="shared" si="1"/>
        <v>2461500</v>
      </c>
      <c r="M42" s="192">
        <v>1</v>
      </c>
      <c r="O42" s="130"/>
      <c r="Q42" s="187"/>
    </row>
    <row r="43" spans="1:17" s="131" customFormat="1" ht="15">
      <c r="A43" s="130"/>
      <c r="C43" s="194" t="s">
        <v>410</v>
      </c>
      <c r="D43" s="204" t="s">
        <v>411</v>
      </c>
      <c r="E43" s="199"/>
      <c r="F43" s="192" t="e">
        <f t="shared" si="4"/>
        <v>#DIV/0!</v>
      </c>
      <c r="G43" s="190">
        <f>+SUM(G44:G45)</f>
        <v>11529520</v>
      </c>
      <c r="H43" s="192">
        <f t="shared" si="0"/>
        <v>4.8830488325494982E-4</v>
      </c>
      <c r="I43" s="190">
        <f>+SUM(I44:I45)</f>
        <v>10754605</v>
      </c>
      <c r="J43" s="192">
        <f t="shared" si="3"/>
        <v>3.2010053909357531E-4</v>
      </c>
      <c r="K43" s="200"/>
      <c r="L43" s="199">
        <f t="shared" si="1"/>
        <v>-774915</v>
      </c>
      <c r="M43" s="192">
        <f t="shared" si="2"/>
        <v>-6.7211384342106176E-2</v>
      </c>
      <c r="O43" s="130"/>
      <c r="Q43" s="187"/>
    </row>
    <row r="44" spans="1:17" s="131" customFormat="1">
      <c r="A44" s="130"/>
      <c r="C44" s="201"/>
      <c r="D44" s="203" t="s">
        <v>412</v>
      </c>
      <c r="E44" s="199"/>
      <c r="F44" s="192" t="e">
        <f t="shared" si="4"/>
        <v>#DIV/0!</v>
      </c>
      <c r="G44" s="199">
        <v>775880</v>
      </c>
      <c r="H44" s="192">
        <f t="shared" si="0"/>
        <v>3.2860517421354095E-5</v>
      </c>
      <c r="I44" s="199">
        <v>775880</v>
      </c>
      <c r="J44" s="192">
        <f t="shared" si="3"/>
        <v>2.3093326651413343E-5</v>
      </c>
      <c r="K44" s="200"/>
      <c r="L44" s="199">
        <f t="shared" si="1"/>
        <v>0</v>
      </c>
      <c r="M44" s="192">
        <f t="shared" si="2"/>
        <v>0</v>
      </c>
      <c r="O44" s="130"/>
      <c r="Q44" s="187"/>
    </row>
    <row r="45" spans="1:17" s="131" customFormat="1">
      <c r="A45" s="130"/>
      <c r="C45" s="201"/>
      <c r="D45" s="203" t="s">
        <v>413</v>
      </c>
      <c r="E45" s="199"/>
      <c r="F45" s="192" t="e">
        <f t="shared" si="4"/>
        <v>#DIV/0!</v>
      </c>
      <c r="G45" s="199">
        <v>10753640</v>
      </c>
      <c r="H45" s="192">
        <f t="shared" si="0"/>
        <v>4.5544436583359573E-4</v>
      </c>
      <c r="I45" s="199">
        <v>9978725</v>
      </c>
      <c r="J45" s="192">
        <f t="shared" si="3"/>
        <v>2.9700721244216196E-4</v>
      </c>
      <c r="K45" s="200"/>
      <c r="L45" s="199">
        <f t="shared" si="1"/>
        <v>-774915</v>
      </c>
      <c r="M45" s="192">
        <f t="shared" si="2"/>
        <v>-7.2060716185403273E-2</v>
      </c>
      <c r="O45" s="130"/>
      <c r="Q45" s="187"/>
    </row>
    <row r="46" spans="1:17" s="131" customFormat="1">
      <c r="A46" s="130"/>
      <c r="C46" s="201"/>
      <c r="D46" s="203"/>
      <c r="E46" s="199"/>
      <c r="F46" s="192"/>
      <c r="G46" s="199"/>
      <c r="H46" s="192"/>
      <c r="I46" s="199"/>
      <c r="J46" s="192"/>
      <c r="K46" s="200"/>
      <c r="L46" s="199"/>
      <c r="M46" s="192"/>
      <c r="O46" s="130"/>
      <c r="Q46" s="187"/>
    </row>
    <row r="47" spans="1:17" s="131" customFormat="1" ht="15">
      <c r="A47" s="130"/>
      <c r="C47" s="205" t="s">
        <v>414</v>
      </c>
      <c r="D47" s="189" t="s">
        <v>415</v>
      </c>
      <c r="E47" s="190"/>
      <c r="F47" s="191" t="e">
        <f t="shared" ref="F47:F109" si="5">E47/E$22</f>
        <v>#DIV/0!</v>
      </c>
      <c r="G47" s="190">
        <f>+G48</f>
        <v>3654810382</v>
      </c>
      <c r="H47" s="191">
        <f t="shared" si="0"/>
        <v>0.15479063802322113</v>
      </c>
      <c r="I47" s="190">
        <f>+I48</f>
        <v>4228087863</v>
      </c>
      <c r="J47" s="191">
        <f t="shared" si="3"/>
        <v>0.12584499424026291</v>
      </c>
      <c r="K47" s="193"/>
      <c r="L47" s="190">
        <f t="shared" si="1"/>
        <v>573277481</v>
      </c>
      <c r="M47" s="192">
        <f t="shared" si="2"/>
        <v>0.15685560154458378</v>
      </c>
      <c r="N47" s="196"/>
      <c r="O47" s="130"/>
      <c r="Q47" s="187"/>
    </row>
    <row r="48" spans="1:17" s="131" customFormat="1" ht="15">
      <c r="A48" s="130"/>
      <c r="C48" s="188"/>
      <c r="D48" s="202" t="s">
        <v>415</v>
      </c>
      <c r="E48" s="190"/>
      <c r="F48" s="191" t="e">
        <f t="shared" si="5"/>
        <v>#DIV/0!</v>
      </c>
      <c r="G48" s="199">
        <v>3654810382</v>
      </c>
      <c r="H48" s="191">
        <f t="shared" si="0"/>
        <v>0.15479063802322113</v>
      </c>
      <c r="I48" s="199">
        <v>4228087863</v>
      </c>
      <c r="J48" s="191">
        <f t="shared" si="3"/>
        <v>0.12584499424026291</v>
      </c>
      <c r="K48" s="193"/>
      <c r="L48" s="190">
        <f t="shared" si="1"/>
        <v>573277481</v>
      </c>
      <c r="M48" s="192">
        <f t="shared" si="2"/>
        <v>0.15685560154458378</v>
      </c>
      <c r="N48" s="196"/>
      <c r="O48" s="130"/>
      <c r="Q48" s="187"/>
    </row>
    <row r="49" spans="1:17" s="131" customFormat="1" ht="15">
      <c r="A49" s="130"/>
      <c r="C49" s="188"/>
      <c r="D49" s="202"/>
      <c r="E49" s="190"/>
      <c r="F49" s="191"/>
      <c r="G49" s="199"/>
      <c r="H49" s="191"/>
      <c r="I49" s="199"/>
      <c r="J49" s="191"/>
      <c r="K49" s="193"/>
      <c r="L49" s="190"/>
      <c r="M49" s="192"/>
      <c r="N49" s="196"/>
      <c r="O49" s="130"/>
      <c r="Q49" s="187"/>
    </row>
    <row r="50" spans="1:17" s="131" customFormat="1" ht="15">
      <c r="A50" s="130"/>
      <c r="C50" s="206" t="s">
        <v>416</v>
      </c>
      <c r="D50" s="207" t="s">
        <v>417</v>
      </c>
      <c r="E50" s="190"/>
      <c r="F50" s="191" t="e">
        <f t="shared" si="5"/>
        <v>#DIV/0!</v>
      </c>
      <c r="G50" s="190">
        <f>SUM(G51:G65)</f>
        <v>657577365</v>
      </c>
      <c r="H50" s="191">
        <f t="shared" si="0"/>
        <v>2.7850095966477577E-2</v>
      </c>
      <c r="I50" s="190">
        <f>+SUM(I51:I65)</f>
        <v>524618229</v>
      </c>
      <c r="J50" s="192">
        <f t="shared" si="3"/>
        <v>1.5614760181449411E-2</v>
      </c>
      <c r="K50" s="200"/>
      <c r="L50" s="199">
        <f t="shared" si="1"/>
        <v>-132959136</v>
      </c>
      <c r="M50" s="192">
        <f t="shared" si="2"/>
        <v>-0.2021954268453264</v>
      </c>
      <c r="O50" s="130"/>
      <c r="Q50" s="187"/>
    </row>
    <row r="51" spans="1:17" s="131" customFormat="1">
      <c r="A51" s="130"/>
      <c r="C51" s="208"/>
      <c r="D51" s="209" t="s">
        <v>418</v>
      </c>
      <c r="E51" s="199"/>
      <c r="F51" s="192" t="e">
        <f t="shared" si="5"/>
        <v>#DIV/0!</v>
      </c>
      <c r="G51" s="199">
        <v>0</v>
      </c>
      <c r="H51" s="192">
        <f t="shared" si="0"/>
        <v>0</v>
      </c>
      <c r="I51" s="199">
        <v>0</v>
      </c>
      <c r="J51" s="192">
        <f t="shared" si="3"/>
        <v>0</v>
      </c>
      <c r="K51" s="200"/>
      <c r="L51" s="199">
        <v>0</v>
      </c>
      <c r="M51" s="192">
        <v>0</v>
      </c>
      <c r="O51" s="130"/>
      <c r="Q51" s="187"/>
    </row>
    <row r="52" spans="1:17" s="131" customFormat="1" ht="15">
      <c r="A52" s="130"/>
      <c r="C52" s="208"/>
      <c r="D52" s="210" t="s">
        <v>419</v>
      </c>
      <c r="E52" s="199"/>
      <c r="F52" s="192" t="e">
        <f t="shared" si="5"/>
        <v>#DIV/0!</v>
      </c>
      <c r="G52" s="199">
        <v>151921931</v>
      </c>
      <c r="H52" s="192">
        <f t="shared" si="0"/>
        <v>6.4342852764747837E-3</v>
      </c>
      <c r="I52" s="199">
        <v>16222282</v>
      </c>
      <c r="J52" s="192">
        <f t="shared" si="3"/>
        <v>4.828407192572859E-4</v>
      </c>
      <c r="K52" s="200"/>
      <c r="L52" s="190">
        <f t="shared" si="1"/>
        <v>-135699649</v>
      </c>
      <c r="M52" s="192">
        <f t="shared" si="2"/>
        <v>-0.893219616857029</v>
      </c>
      <c r="O52" s="130"/>
      <c r="Q52" s="187"/>
    </row>
    <row r="53" spans="1:17" s="131" customFormat="1" ht="15">
      <c r="A53" s="130"/>
      <c r="C53" s="206"/>
      <c r="D53" s="210" t="s">
        <v>420</v>
      </c>
      <c r="E53" s="190"/>
      <c r="F53" s="191" t="e">
        <f t="shared" si="5"/>
        <v>#DIV/0!</v>
      </c>
      <c r="G53" s="190">
        <v>4200000</v>
      </c>
      <c r="H53" s="191">
        <f t="shared" si="0"/>
        <v>1.7788082328412539E-4</v>
      </c>
      <c r="I53" s="199">
        <v>5200000</v>
      </c>
      <c r="J53" s="191">
        <f t="shared" si="3"/>
        <v>1.5477303009144377E-4</v>
      </c>
      <c r="K53" s="193"/>
      <c r="L53" s="190">
        <f t="shared" si="1"/>
        <v>1000000</v>
      </c>
      <c r="M53" s="192">
        <f t="shared" si="2"/>
        <v>0.23809523809523808</v>
      </c>
      <c r="O53" s="130"/>
      <c r="Q53" s="187"/>
    </row>
    <row r="54" spans="1:17" s="131" customFormat="1">
      <c r="A54" s="130"/>
      <c r="C54" s="201"/>
      <c r="D54" s="198" t="s">
        <v>421</v>
      </c>
      <c r="E54" s="199"/>
      <c r="F54" s="192" t="e">
        <f t="shared" si="5"/>
        <v>#DIV/0!</v>
      </c>
      <c r="G54" s="199">
        <v>5649000</v>
      </c>
      <c r="H54" s="192">
        <f t="shared" si="0"/>
        <v>2.3924970731714864E-4</v>
      </c>
      <c r="I54" s="199">
        <v>10714000</v>
      </c>
      <c r="J54" s="192">
        <f t="shared" si="3"/>
        <v>3.1889197007687085E-4</v>
      </c>
      <c r="K54" s="200"/>
      <c r="L54" s="199">
        <f t="shared" si="1"/>
        <v>5065000</v>
      </c>
      <c r="M54" s="192">
        <f t="shared" si="2"/>
        <v>0.89661887059656575</v>
      </c>
      <c r="O54" s="130"/>
      <c r="Q54" s="187"/>
    </row>
    <row r="55" spans="1:17" s="131" customFormat="1" ht="15" hidden="1">
      <c r="A55" s="130"/>
      <c r="C55" s="206"/>
      <c r="D55" s="202" t="s">
        <v>422</v>
      </c>
      <c r="E55" s="190"/>
      <c r="F55" s="191" t="e">
        <f t="shared" si="5"/>
        <v>#DIV/0!</v>
      </c>
      <c r="G55" s="190">
        <v>0</v>
      </c>
      <c r="H55" s="191">
        <f t="shared" si="0"/>
        <v>0</v>
      </c>
      <c r="I55" s="199">
        <v>0</v>
      </c>
      <c r="J55" s="191">
        <f t="shared" si="3"/>
        <v>0</v>
      </c>
      <c r="K55" s="193"/>
      <c r="L55" s="190">
        <f t="shared" si="1"/>
        <v>0</v>
      </c>
      <c r="M55" s="192">
        <v>0</v>
      </c>
      <c r="O55" s="130"/>
      <c r="Q55" s="187"/>
    </row>
    <row r="56" spans="1:17" s="131" customFormat="1" ht="15" hidden="1">
      <c r="A56" s="130"/>
      <c r="C56" s="206"/>
      <c r="D56" s="202" t="s">
        <v>423</v>
      </c>
      <c r="E56" s="190"/>
      <c r="F56" s="191"/>
      <c r="G56" s="190">
        <v>0</v>
      </c>
      <c r="H56" s="191">
        <f t="shared" si="0"/>
        <v>0</v>
      </c>
      <c r="I56" s="199">
        <v>0</v>
      </c>
      <c r="J56" s="191">
        <f t="shared" si="3"/>
        <v>0</v>
      </c>
      <c r="K56" s="193"/>
      <c r="L56" s="190">
        <f t="shared" si="1"/>
        <v>0</v>
      </c>
      <c r="M56" s="192">
        <v>0</v>
      </c>
      <c r="O56" s="130"/>
      <c r="Q56" s="187"/>
    </row>
    <row r="57" spans="1:17" s="131" customFormat="1">
      <c r="A57" s="130"/>
      <c r="C57" s="201"/>
      <c r="D57" s="198" t="s">
        <v>424</v>
      </c>
      <c r="E57" s="199"/>
      <c r="F57" s="192" t="e">
        <f t="shared" si="5"/>
        <v>#DIV/0!</v>
      </c>
      <c r="G57" s="199">
        <v>357083426</v>
      </c>
      <c r="H57" s="192">
        <f t="shared" si="0"/>
        <v>1.5123403285237157E-2</v>
      </c>
      <c r="I57" s="199">
        <v>80672976</v>
      </c>
      <c r="J57" s="192">
        <f t="shared" si="3"/>
        <v>2.4011540273104464E-3</v>
      </c>
      <c r="K57" s="200"/>
      <c r="L57" s="199">
        <f t="shared" si="1"/>
        <v>-276410450</v>
      </c>
      <c r="M57" s="192">
        <f t="shared" si="2"/>
        <v>-0.77407807216457025</v>
      </c>
      <c r="O57" s="130"/>
      <c r="Q57" s="187"/>
    </row>
    <row r="58" spans="1:17" s="131" customFormat="1" ht="15">
      <c r="A58" s="130"/>
      <c r="C58" s="206"/>
      <c r="D58" s="202" t="s">
        <v>425</v>
      </c>
      <c r="E58" s="190"/>
      <c r="F58" s="191" t="e">
        <f t="shared" si="5"/>
        <v>#DIV/0!</v>
      </c>
      <c r="G58" s="190">
        <v>0</v>
      </c>
      <c r="H58" s="191">
        <f t="shared" si="0"/>
        <v>0</v>
      </c>
      <c r="I58" s="199">
        <v>217721969</v>
      </c>
      <c r="J58" s="191">
        <f t="shared" si="3"/>
        <v>6.4802863191548822E-3</v>
      </c>
      <c r="K58" s="193"/>
      <c r="L58" s="190">
        <f t="shared" si="1"/>
        <v>217721969</v>
      </c>
      <c r="M58" s="192">
        <v>1</v>
      </c>
      <c r="O58" s="130"/>
      <c r="Q58" s="187"/>
    </row>
    <row r="59" spans="1:17" s="131" customFormat="1">
      <c r="A59" s="130"/>
      <c r="C59" s="208"/>
      <c r="D59" s="209" t="s">
        <v>426</v>
      </c>
      <c r="E59" s="199"/>
      <c r="F59" s="192" t="e">
        <f t="shared" si="5"/>
        <v>#DIV/0!</v>
      </c>
      <c r="G59" s="199">
        <v>1182778</v>
      </c>
      <c r="H59" s="192">
        <f t="shared" si="0"/>
        <v>5.0093696286274111E-5</v>
      </c>
      <c r="I59" s="199">
        <v>268784</v>
      </c>
      <c r="J59" s="192">
        <f t="shared" si="3"/>
        <v>8.0000988692497348E-6</v>
      </c>
      <c r="K59" s="200"/>
      <c r="L59" s="199">
        <f t="shared" si="1"/>
        <v>-913994</v>
      </c>
      <c r="M59" s="192">
        <f t="shared" si="2"/>
        <v>-0.77275194499728606</v>
      </c>
      <c r="O59" s="130"/>
      <c r="Q59" s="187"/>
    </row>
    <row r="60" spans="1:17" s="131" customFormat="1" hidden="1">
      <c r="A60" s="130"/>
      <c r="C60" s="208"/>
      <c r="D60" s="209" t="s">
        <v>427</v>
      </c>
      <c r="E60" s="199"/>
      <c r="F60" s="192" t="e">
        <f t="shared" si="5"/>
        <v>#DIV/0!</v>
      </c>
      <c r="G60" s="199">
        <v>0</v>
      </c>
      <c r="H60" s="192">
        <f t="shared" si="0"/>
        <v>0</v>
      </c>
      <c r="I60" s="199">
        <v>0</v>
      </c>
      <c r="J60" s="192">
        <f t="shared" si="3"/>
        <v>0</v>
      </c>
      <c r="K60" s="200"/>
      <c r="L60" s="199">
        <f t="shared" si="1"/>
        <v>0</v>
      </c>
      <c r="M60" s="192">
        <v>0</v>
      </c>
      <c r="O60" s="130"/>
      <c r="Q60" s="187"/>
    </row>
    <row r="61" spans="1:17" s="131" customFormat="1">
      <c r="A61" s="130"/>
      <c r="C61" s="208"/>
      <c r="D61" s="209" t="s">
        <v>428</v>
      </c>
      <c r="E61" s="199"/>
      <c r="F61" s="192" t="e">
        <f t="shared" si="5"/>
        <v>#DIV/0!</v>
      </c>
      <c r="G61" s="199">
        <v>0</v>
      </c>
      <c r="H61" s="192">
        <f t="shared" si="0"/>
        <v>0</v>
      </c>
      <c r="I61" s="199">
        <v>4218</v>
      </c>
      <c r="J61" s="192">
        <f t="shared" si="3"/>
        <v>1.2554473863955956E-7</v>
      </c>
      <c r="K61" s="200"/>
      <c r="L61" s="199">
        <f t="shared" si="1"/>
        <v>4218</v>
      </c>
      <c r="M61" s="192">
        <v>1</v>
      </c>
      <c r="O61" s="130"/>
      <c r="Q61" s="187"/>
    </row>
    <row r="62" spans="1:17" s="131" customFormat="1">
      <c r="A62" s="130"/>
      <c r="C62" s="208"/>
      <c r="D62" s="209" t="s">
        <v>429</v>
      </c>
      <c r="E62" s="199"/>
      <c r="F62" s="192" t="e">
        <f t="shared" si="5"/>
        <v>#DIV/0!</v>
      </c>
      <c r="G62" s="199">
        <v>25960000</v>
      </c>
      <c r="H62" s="192">
        <f t="shared" si="0"/>
        <v>1.0994728982037846E-3</v>
      </c>
      <c r="I62" s="199">
        <v>31430000</v>
      </c>
      <c r="J62" s="192">
        <f t="shared" si="3"/>
        <v>9.3548391072578415E-4</v>
      </c>
      <c r="K62" s="200"/>
      <c r="L62" s="199">
        <f t="shared" si="1"/>
        <v>5470000</v>
      </c>
      <c r="M62" s="192">
        <f t="shared" si="2"/>
        <v>0.21070878274268104</v>
      </c>
      <c r="O62" s="130"/>
      <c r="Q62" s="187"/>
    </row>
    <row r="63" spans="1:17" s="131" customFormat="1">
      <c r="A63" s="130"/>
      <c r="C63" s="208"/>
      <c r="D63" s="209" t="s">
        <v>430</v>
      </c>
      <c r="E63" s="199"/>
      <c r="F63" s="192" t="e">
        <f t="shared" si="5"/>
        <v>#DIV/0!</v>
      </c>
      <c r="G63" s="199">
        <v>111580230</v>
      </c>
      <c r="H63" s="192">
        <f t="shared" si="0"/>
        <v>4.7257102796743012E-3</v>
      </c>
      <c r="I63" s="199">
        <v>0</v>
      </c>
      <c r="J63" s="192">
        <f t="shared" si="3"/>
        <v>0</v>
      </c>
      <c r="K63" s="200"/>
      <c r="L63" s="199">
        <f t="shared" si="1"/>
        <v>-111580230</v>
      </c>
      <c r="M63" s="192">
        <f t="shared" si="2"/>
        <v>-1</v>
      </c>
      <c r="O63" s="130"/>
      <c r="Q63" s="187"/>
    </row>
    <row r="64" spans="1:17" s="131" customFormat="1" hidden="1">
      <c r="A64" s="130"/>
      <c r="C64" s="208"/>
      <c r="D64" s="209" t="s">
        <v>431</v>
      </c>
      <c r="E64" s="199"/>
      <c r="F64" s="192" t="e">
        <f t="shared" si="5"/>
        <v>#DIV/0!</v>
      </c>
      <c r="G64" s="199">
        <v>0</v>
      </c>
      <c r="H64" s="192">
        <f t="shared" si="0"/>
        <v>0</v>
      </c>
      <c r="I64" s="199">
        <v>0</v>
      </c>
      <c r="J64" s="192">
        <f t="shared" si="3"/>
        <v>0</v>
      </c>
      <c r="K64" s="200"/>
      <c r="L64" s="199">
        <f t="shared" si="1"/>
        <v>0</v>
      </c>
      <c r="M64" s="192">
        <v>1</v>
      </c>
      <c r="O64" s="130"/>
      <c r="Q64" s="187"/>
    </row>
    <row r="65" spans="1:17" s="196" customFormat="1" ht="15">
      <c r="A65" s="130"/>
      <c r="B65" s="131"/>
      <c r="C65" s="208"/>
      <c r="D65" s="209" t="s">
        <v>432</v>
      </c>
      <c r="E65" s="199"/>
      <c r="F65" s="192" t="e">
        <f t="shared" si="5"/>
        <v>#DIV/0!</v>
      </c>
      <c r="G65" s="199">
        <v>0</v>
      </c>
      <c r="H65" s="192">
        <f t="shared" si="0"/>
        <v>0</v>
      </c>
      <c r="I65" s="199">
        <v>162384000</v>
      </c>
      <c r="J65" s="192">
        <f t="shared" si="3"/>
        <v>4.8332045612248086E-3</v>
      </c>
      <c r="K65" s="200"/>
      <c r="L65" s="199">
        <f t="shared" si="1"/>
        <v>162384000</v>
      </c>
      <c r="M65" s="192">
        <v>1</v>
      </c>
      <c r="O65" s="130"/>
      <c r="Q65" s="187"/>
    </row>
    <row r="66" spans="1:17" s="131" customFormat="1" ht="15">
      <c r="A66" s="130"/>
      <c r="C66" s="206" t="s">
        <v>433</v>
      </c>
      <c r="D66" s="207" t="s">
        <v>434</v>
      </c>
      <c r="E66" s="199"/>
      <c r="F66" s="192" t="e">
        <f t="shared" si="5"/>
        <v>#DIV/0!</v>
      </c>
      <c r="G66" s="190">
        <f>+SUM(G67:G71)</f>
        <v>15175620076</v>
      </c>
      <c r="H66" s="192">
        <f t="shared" si="0"/>
        <v>0.64272661737285275</v>
      </c>
      <c r="I66" s="190">
        <f>SUM(I67:I71)</f>
        <v>25502880383</v>
      </c>
      <c r="J66" s="192">
        <f t="shared" si="3"/>
        <v>0.75906886018010578</v>
      </c>
      <c r="K66" s="200"/>
      <c r="L66" s="199">
        <f t="shared" si="1"/>
        <v>10327260307</v>
      </c>
      <c r="M66" s="192">
        <f t="shared" si="2"/>
        <v>0.6805165294914306</v>
      </c>
      <c r="O66" s="130"/>
      <c r="Q66" s="187"/>
    </row>
    <row r="67" spans="1:17" s="131" customFormat="1">
      <c r="A67" s="130"/>
      <c r="C67" s="208"/>
      <c r="D67" s="209" t="s">
        <v>315</v>
      </c>
      <c r="E67" s="199"/>
      <c r="F67" s="192" t="e">
        <f t="shared" si="5"/>
        <v>#DIV/0!</v>
      </c>
      <c r="G67" s="199">
        <v>18235643765</v>
      </c>
      <c r="H67" s="192">
        <f t="shared" si="0"/>
        <v>0.77232650619862564</v>
      </c>
      <c r="I67" s="199">
        <v>28053441996</v>
      </c>
      <c r="J67" s="192">
        <f t="shared" si="3"/>
        <v>0.83498388888759234</v>
      </c>
      <c r="K67" s="200"/>
      <c r="L67" s="199">
        <f t="shared" si="1"/>
        <v>9817798231</v>
      </c>
      <c r="M67" s="192">
        <f t="shared" si="2"/>
        <v>0.53838506375319073</v>
      </c>
      <c r="O67" s="130"/>
      <c r="Q67" s="187"/>
    </row>
    <row r="68" spans="1:17" s="196" customFormat="1" ht="15">
      <c r="A68" s="130"/>
      <c r="B68" s="131"/>
      <c r="C68" s="205"/>
      <c r="D68" s="211" t="s">
        <v>435</v>
      </c>
      <c r="E68" s="190"/>
      <c r="F68" s="191" t="e">
        <f t="shared" si="5"/>
        <v>#DIV/0!</v>
      </c>
      <c r="G68" s="199">
        <v>140105000</v>
      </c>
      <c r="H68" s="191">
        <f t="shared" si="0"/>
        <v>5.9338077967196158E-3</v>
      </c>
      <c r="I68" s="199">
        <v>140105000</v>
      </c>
      <c r="J68" s="191">
        <f>I68/I$22</f>
        <v>4.1700914194157173E-3</v>
      </c>
      <c r="K68" s="193"/>
      <c r="L68" s="190">
        <f t="shared" si="1"/>
        <v>0</v>
      </c>
      <c r="M68" s="192">
        <f t="shared" si="2"/>
        <v>0</v>
      </c>
      <c r="O68" s="130"/>
      <c r="Q68" s="187"/>
    </row>
    <row r="69" spans="1:17" s="196" customFormat="1" ht="15">
      <c r="A69" s="130"/>
      <c r="B69" s="131"/>
      <c r="C69" s="188"/>
      <c r="D69" s="202" t="s">
        <v>436</v>
      </c>
      <c r="E69" s="190"/>
      <c r="F69" s="191" t="e">
        <f>E69/E$22</f>
        <v>#DIV/0!</v>
      </c>
      <c r="G69" s="199">
        <v>-3011393642</v>
      </c>
      <c r="H69" s="191">
        <f t="shared" si="0"/>
        <v>-0.12754028101703352</v>
      </c>
      <c r="I69" s="199">
        <v>-2651931566</v>
      </c>
      <c r="J69" s="191">
        <f>I69/I$22</f>
        <v>-7.8932208474032234E-2</v>
      </c>
      <c r="K69" s="193"/>
      <c r="L69" s="190">
        <f t="shared" si="1"/>
        <v>359462076</v>
      </c>
      <c r="M69" s="192">
        <f t="shared" si="2"/>
        <v>-0.11936734905280111</v>
      </c>
      <c r="O69" s="130"/>
      <c r="Q69" s="187"/>
    </row>
    <row r="70" spans="1:17" s="196" customFormat="1" ht="15">
      <c r="A70" s="130"/>
      <c r="B70" s="131"/>
      <c r="C70" s="208"/>
      <c r="D70" s="202" t="s">
        <v>437</v>
      </c>
      <c r="E70" s="199"/>
      <c r="F70" s="192" t="e">
        <f>E70/E$22</f>
        <v>#DIV/0!</v>
      </c>
      <c r="G70" s="199">
        <v>-38735047</v>
      </c>
      <c r="H70" s="192">
        <f t="shared" si="0"/>
        <v>-1.6405290595974502E-3</v>
      </c>
      <c r="I70" s="199">
        <v>-38735047</v>
      </c>
      <c r="J70" s="192">
        <f>I70/I$22</f>
        <v>-1.1529116528700939E-3</v>
      </c>
      <c r="K70" s="193"/>
      <c r="L70" s="199">
        <f t="shared" si="1"/>
        <v>0</v>
      </c>
      <c r="M70" s="192">
        <f t="shared" si="2"/>
        <v>0</v>
      </c>
      <c r="O70" s="130"/>
      <c r="Q70" s="187"/>
    </row>
    <row r="71" spans="1:17" s="196" customFormat="1" ht="15">
      <c r="A71" s="130"/>
      <c r="B71" s="131"/>
      <c r="C71" s="208"/>
      <c r="D71" s="202" t="s">
        <v>438</v>
      </c>
      <c r="E71" s="199"/>
      <c r="F71" s="192" t="e">
        <f>E71/E$22</f>
        <v>#DIV/0!</v>
      </c>
      <c r="G71" s="199">
        <v>-150000000</v>
      </c>
      <c r="H71" s="192">
        <f t="shared" si="0"/>
        <v>-6.352886545861621E-3</v>
      </c>
      <c r="I71" s="199">
        <v>0</v>
      </c>
      <c r="J71" s="192">
        <f t="shared" si="3"/>
        <v>0</v>
      </c>
      <c r="K71" s="193"/>
      <c r="L71" s="199">
        <f t="shared" si="1"/>
        <v>150000000</v>
      </c>
      <c r="M71" s="192">
        <f t="shared" si="2"/>
        <v>-1</v>
      </c>
      <c r="O71" s="130"/>
      <c r="Q71" s="187"/>
    </row>
    <row r="72" spans="1:17" s="196" customFormat="1" ht="15">
      <c r="A72" s="130"/>
      <c r="B72" s="131"/>
      <c r="C72" s="208"/>
      <c r="D72" s="209"/>
      <c r="E72" s="199"/>
      <c r="F72" s="192" t="e">
        <f t="shared" si="5"/>
        <v>#DIV/0!</v>
      </c>
      <c r="G72" s="199"/>
      <c r="H72" s="192"/>
      <c r="I72" s="199"/>
      <c r="J72" s="192">
        <f t="shared" si="3"/>
        <v>0</v>
      </c>
      <c r="K72" s="193"/>
      <c r="L72" s="190"/>
      <c r="M72" s="192"/>
      <c r="O72" s="130"/>
      <c r="Q72" s="187"/>
    </row>
    <row r="73" spans="1:17" s="196" customFormat="1" ht="15">
      <c r="A73" s="130"/>
      <c r="B73" s="131"/>
      <c r="C73" s="206" t="s">
        <v>439</v>
      </c>
      <c r="D73" s="212" t="s">
        <v>440</v>
      </c>
      <c r="E73" s="199"/>
      <c r="F73" s="192" t="e">
        <f t="shared" si="5"/>
        <v>#DIV/0!</v>
      </c>
      <c r="G73" s="190">
        <f>+G74+G91+G94</f>
        <v>3101028945</v>
      </c>
      <c r="H73" s="192">
        <f t="shared" si="0"/>
        <v>0.13133656708678637</v>
      </c>
      <c r="I73" s="190">
        <f>+I74+I91+I94</f>
        <v>2634540901</v>
      </c>
      <c r="J73" s="192">
        <f t="shared" si="3"/>
        <v>7.8414591951463913E-2</v>
      </c>
      <c r="K73" s="193"/>
      <c r="L73" s="190">
        <f t="shared" si="1"/>
        <v>-466488044</v>
      </c>
      <c r="M73" s="192">
        <f t="shared" si="2"/>
        <v>-0.15043008377982103</v>
      </c>
      <c r="O73" s="130"/>
      <c r="Q73" s="187"/>
    </row>
    <row r="74" spans="1:17" s="196" customFormat="1" ht="15">
      <c r="A74" s="130"/>
      <c r="B74" s="131"/>
      <c r="C74" s="206" t="s">
        <v>441</v>
      </c>
      <c r="D74" s="207" t="s">
        <v>442</v>
      </c>
      <c r="E74" s="199"/>
      <c r="F74" s="192" t="e">
        <f t="shared" si="5"/>
        <v>#DIV/0!</v>
      </c>
      <c r="G74" s="190">
        <f>+SUM(G75:G89)</f>
        <v>976271844</v>
      </c>
      <c r="H74" s="192">
        <f t="shared" si="0"/>
        <v>4.1347628419007437E-2</v>
      </c>
      <c r="I74" s="190">
        <f>SUM(I75:I89)</f>
        <v>980100675</v>
      </c>
      <c r="J74" s="192">
        <f t="shared" si="3"/>
        <v>2.917175985854218E-2</v>
      </c>
      <c r="K74" s="193"/>
      <c r="L74" s="190">
        <f t="shared" si="1"/>
        <v>3828831</v>
      </c>
      <c r="M74" s="192">
        <f t="shared" si="2"/>
        <v>3.9218902230268565E-3</v>
      </c>
      <c r="O74" s="130"/>
      <c r="Q74" s="187"/>
    </row>
    <row r="75" spans="1:17" s="131" customFormat="1" ht="15">
      <c r="A75" s="130"/>
      <c r="C75" s="188"/>
      <c r="D75" s="213" t="s">
        <v>443</v>
      </c>
      <c r="E75" s="190"/>
      <c r="F75" s="191" t="e">
        <f t="shared" si="5"/>
        <v>#DIV/0!</v>
      </c>
      <c r="G75" s="199">
        <v>1194453971</v>
      </c>
      <c r="H75" s="192">
        <f t="shared" si="0"/>
        <v>5.0588203746779248E-2</v>
      </c>
      <c r="I75" s="199">
        <v>1451103384</v>
      </c>
      <c r="J75" s="191">
        <f t="shared" si="3"/>
        <v>4.3190705330313051E-2</v>
      </c>
      <c r="K75" s="193"/>
      <c r="L75" s="190">
        <f t="shared" si="1"/>
        <v>256649413</v>
      </c>
      <c r="M75" s="192">
        <f t="shared" si="2"/>
        <v>0.21486756227628631</v>
      </c>
      <c r="O75" s="130"/>
      <c r="Q75" s="187"/>
    </row>
    <row r="76" spans="1:17" s="131" customFormat="1">
      <c r="A76" s="130"/>
      <c r="C76" s="208"/>
      <c r="D76" s="209" t="s">
        <v>444</v>
      </c>
      <c r="E76" s="199"/>
      <c r="F76" s="192" t="e">
        <f t="shared" si="5"/>
        <v>#DIV/0!</v>
      </c>
      <c r="G76" s="199">
        <v>148498067</v>
      </c>
      <c r="H76" s="192">
        <f t="shared" si="0"/>
        <v>6.2892758128717174E-3</v>
      </c>
      <c r="I76" s="199">
        <v>156569951</v>
      </c>
      <c r="J76" s="192">
        <f t="shared" si="3"/>
        <v>4.6601549495267069E-3</v>
      </c>
      <c r="K76" s="200"/>
      <c r="L76" s="199">
        <f t="shared" si="1"/>
        <v>8071884</v>
      </c>
      <c r="M76" s="192">
        <f t="shared" si="2"/>
        <v>5.4356828765993299E-2</v>
      </c>
      <c r="O76" s="130"/>
      <c r="Q76" s="187"/>
    </row>
    <row r="77" spans="1:17" s="196" customFormat="1" ht="15">
      <c r="A77" s="130"/>
      <c r="B77" s="131"/>
      <c r="C77" s="188"/>
      <c r="D77" s="213" t="s">
        <v>445</v>
      </c>
      <c r="E77" s="190"/>
      <c r="F77" s="191" t="e">
        <f t="shared" si="5"/>
        <v>#DIV/0!</v>
      </c>
      <c r="G77" s="199">
        <v>172349296</v>
      </c>
      <c r="H77" s="192">
        <f t="shared" si="0"/>
        <v>7.299436824980814E-3</v>
      </c>
      <c r="I77" s="199">
        <v>189113969</v>
      </c>
      <c r="J77" s="191">
        <f t="shared" si="3"/>
        <v>5.6287965412979545E-3</v>
      </c>
      <c r="K77" s="193"/>
      <c r="L77" s="190">
        <f t="shared" si="1"/>
        <v>16764673</v>
      </c>
      <c r="M77" s="192">
        <f t="shared" si="2"/>
        <v>9.7271491030633511E-2</v>
      </c>
      <c r="O77" s="130"/>
      <c r="Q77" s="187"/>
    </row>
    <row r="78" spans="1:17" s="196" customFormat="1" ht="15">
      <c r="A78" s="130"/>
      <c r="B78" s="131"/>
      <c r="C78" s="208"/>
      <c r="D78" s="209" t="s">
        <v>446</v>
      </c>
      <c r="E78" s="199"/>
      <c r="F78" s="192" t="e">
        <f t="shared" si="5"/>
        <v>#DIV/0!</v>
      </c>
      <c r="G78" s="199">
        <v>231763265</v>
      </c>
      <c r="H78" s="192">
        <f t="shared" si="0"/>
        <v>9.8157715202897428E-3</v>
      </c>
      <c r="I78" s="199">
        <v>247357069</v>
      </c>
      <c r="J78" s="192">
        <f t="shared" si="3"/>
        <v>7.3623467468592945E-3</v>
      </c>
      <c r="K78" s="200"/>
      <c r="L78" s="190">
        <f t="shared" si="1"/>
        <v>15593804</v>
      </c>
      <c r="M78" s="192">
        <f t="shared" si="2"/>
        <v>6.7283328960696165E-2</v>
      </c>
      <c r="N78" s="131"/>
      <c r="O78" s="130"/>
      <c r="Q78" s="187"/>
    </row>
    <row r="79" spans="1:17" s="131" customFormat="1" ht="15">
      <c r="A79" s="130"/>
      <c r="C79" s="208"/>
      <c r="D79" s="209" t="s">
        <v>447</v>
      </c>
      <c r="E79" s="199"/>
      <c r="F79" s="192" t="e">
        <f t="shared" si="5"/>
        <v>#DIV/0!</v>
      </c>
      <c r="G79" s="199">
        <v>27962096</v>
      </c>
      <c r="H79" s="192">
        <f t="shared" si="0"/>
        <v>1.1842668231499404E-3</v>
      </c>
      <c r="I79" s="199">
        <v>28521648</v>
      </c>
      <c r="J79" s="192">
        <f t="shared" si="3"/>
        <v>8.4891959310799366E-4</v>
      </c>
      <c r="K79" s="200"/>
      <c r="L79" s="190">
        <f t="shared" si="1"/>
        <v>559552</v>
      </c>
      <c r="M79" s="192">
        <f t="shared" si="2"/>
        <v>2.0011089297454668E-2</v>
      </c>
      <c r="O79" s="130"/>
      <c r="Q79" s="187"/>
    </row>
    <row r="80" spans="1:17" s="131" customFormat="1" ht="15">
      <c r="A80" s="130"/>
      <c r="C80" s="208"/>
      <c r="D80" s="209" t="s">
        <v>448</v>
      </c>
      <c r="E80" s="199"/>
      <c r="F80" s="192" t="e">
        <f t="shared" si="5"/>
        <v>#DIV/0!</v>
      </c>
      <c r="G80" s="199">
        <v>235439008</v>
      </c>
      <c r="H80" s="192">
        <f t="shared" si="0"/>
        <v>9.9714487086280442E-3</v>
      </c>
      <c r="I80" s="199">
        <v>238538720</v>
      </c>
      <c r="J80" s="192">
        <f t="shared" si="3"/>
        <v>7.0998770170258609E-3</v>
      </c>
      <c r="K80" s="200"/>
      <c r="L80" s="190">
        <f t="shared" si="1"/>
        <v>3099712</v>
      </c>
      <c r="M80" s="192">
        <f t="shared" si="2"/>
        <v>1.3165668791808706E-2</v>
      </c>
      <c r="O80" s="130"/>
      <c r="Q80" s="187"/>
    </row>
    <row r="81" spans="1:17" s="131" customFormat="1" ht="15" hidden="1">
      <c r="A81" s="130"/>
      <c r="C81" s="208"/>
      <c r="D81" s="209" t="s">
        <v>449</v>
      </c>
      <c r="E81" s="199"/>
      <c r="F81" s="192" t="e">
        <f t="shared" si="5"/>
        <v>#DIV/0!</v>
      </c>
      <c r="G81" s="199">
        <v>0</v>
      </c>
      <c r="H81" s="192">
        <f t="shared" si="0"/>
        <v>0</v>
      </c>
      <c r="I81" s="199">
        <v>0</v>
      </c>
      <c r="J81" s="192">
        <f t="shared" si="3"/>
        <v>0</v>
      </c>
      <c r="K81" s="200"/>
      <c r="L81" s="190">
        <f t="shared" si="1"/>
        <v>0</v>
      </c>
      <c r="M81" s="192">
        <v>0</v>
      </c>
      <c r="O81" s="130"/>
      <c r="Q81" s="187"/>
    </row>
    <row r="82" spans="1:17" s="131" customFormat="1" ht="15">
      <c r="A82" s="130"/>
      <c r="C82" s="208"/>
      <c r="D82" s="209" t="s">
        <v>450</v>
      </c>
      <c r="E82" s="199"/>
      <c r="F82" s="192" t="e">
        <f t="shared" si="5"/>
        <v>#DIV/0!</v>
      </c>
      <c r="G82" s="199">
        <v>6662147</v>
      </c>
      <c r="H82" s="192">
        <f t="shared" si="0"/>
        <v>2.8215909361901573E-4</v>
      </c>
      <c r="I82" s="199">
        <v>8879044</v>
      </c>
      <c r="J82" s="192">
        <f t="shared" si="3"/>
        <v>2.6427625849908718E-4</v>
      </c>
      <c r="K82" s="200"/>
      <c r="L82" s="190">
        <f t="shared" si="1"/>
        <v>2216897</v>
      </c>
      <c r="M82" s="192">
        <f t="shared" si="2"/>
        <v>0.33276014474012655</v>
      </c>
      <c r="O82" s="130"/>
      <c r="Q82" s="187"/>
    </row>
    <row r="83" spans="1:17" s="131" customFormat="1" ht="15">
      <c r="A83" s="130"/>
      <c r="C83" s="208"/>
      <c r="D83" s="209" t="s">
        <v>451</v>
      </c>
      <c r="E83" s="199"/>
      <c r="F83" s="192" t="e">
        <f t="shared" si="5"/>
        <v>#DIV/0!</v>
      </c>
      <c r="G83" s="199">
        <v>-460845632</v>
      </c>
      <c r="H83" s="192">
        <f t="shared" si="0"/>
        <v>-1.9518000101679304E-2</v>
      </c>
      <c r="I83" s="199">
        <v>-672876268</v>
      </c>
      <c r="J83" s="192">
        <f t="shared" si="3"/>
        <v>-2.0027519014419688E-2</v>
      </c>
      <c r="K83" s="200"/>
      <c r="L83" s="190">
        <f t="shared" si="1"/>
        <v>-212030636</v>
      </c>
      <c r="M83" s="192">
        <f t="shared" si="2"/>
        <v>0.46009036709281426</v>
      </c>
      <c r="O83" s="130"/>
      <c r="Q83" s="187"/>
    </row>
    <row r="84" spans="1:17" s="131" customFormat="1" ht="15">
      <c r="A84" s="130"/>
      <c r="C84" s="208"/>
      <c r="D84" s="209" t="s">
        <v>452</v>
      </c>
      <c r="E84" s="199"/>
      <c r="F84" s="192" t="e">
        <f t="shared" si="5"/>
        <v>#DIV/0!</v>
      </c>
      <c r="G84" s="199">
        <v>-110476872</v>
      </c>
      <c r="H84" s="192">
        <f t="shared" si="0"/>
        <v>-4.6789802250511757E-3</v>
      </c>
      <c r="I84" s="199">
        <v>-120474946</v>
      </c>
      <c r="J84" s="192">
        <f t="shared" si="3"/>
        <v>-3.5858216235621276E-3</v>
      </c>
      <c r="K84" s="200"/>
      <c r="L84" s="190">
        <f t="shared" si="1"/>
        <v>-9998074</v>
      </c>
      <c r="M84" s="192">
        <f t="shared" si="2"/>
        <v>9.0499249471871365E-2</v>
      </c>
      <c r="O84" s="130"/>
      <c r="Q84" s="187"/>
    </row>
    <row r="85" spans="1:17" s="131" customFormat="1" ht="15">
      <c r="A85" s="130"/>
      <c r="C85" s="208"/>
      <c r="D85" s="209" t="s">
        <v>453</v>
      </c>
      <c r="E85" s="199"/>
      <c r="F85" s="192" t="e">
        <f t="shared" si="5"/>
        <v>#DIV/0!</v>
      </c>
      <c r="G85" s="199">
        <v>-104459300</v>
      </c>
      <c r="H85" s="192">
        <f t="shared" si="0"/>
        <v>-4.4241205437341525E-3</v>
      </c>
      <c r="I85" s="199">
        <v>-117536259</v>
      </c>
      <c r="J85" s="192">
        <f t="shared" si="3"/>
        <v>-3.4983544136620629E-3</v>
      </c>
      <c r="K85" s="200"/>
      <c r="L85" s="190">
        <f t="shared" si="1"/>
        <v>-13076959</v>
      </c>
      <c r="M85" s="192">
        <f t="shared" si="2"/>
        <v>0.12518712072548829</v>
      </c>
      <c r="O85" s="130"/>
      <c r="Q85" s="187"/>
    </row>
    <row r="86" spans="1:17" s="131" customFormat="1" ht="15">
      <c r="A86" s="130"/>
      <c r="C86" s="208"/>
      <c r="D86" s="209" t="s">
        <v>454</v>
      </c>
      <c r="E86" s="199"/>
      <c r="F86" s="192" t="e">
        <f t="shared" si="5"/>
        <v>#DIV/0!</v>
      </c>
      <c r="G86" s="199">
        <v>-175408077</v>
      </c>
      <c r="H86" s="192">
        <f t="shared" si="0"/>
        <v>-7.4289840827250616E-3</v>
      </c>
      <c r="I86" s="199">
        <v>-201656734</v>
      </c>
      <c r="J86" s="192">
        <f t="shared" si="3"/>
        <v>-6.0021199537546675E-3</v>
      </c>
      <c r="K86" s="200"/>
      <c r="L86" s="190">
        <f t="shared" si="1"/>
        <v>-26248657</v>
      </c>
      <c r="M86" s="192">
        <f t="shared" si="2"/>
        <v>0.14964337702647523</v>
      </c>
      <c r="O86" s="130"/>
      <c r="Q86" s="187"/>
    </row>
    <row r="87" spans="1:17" s="131" customFormat="1" ht="15">
      <c r="A87" s="130"/>
      <c r="C87" s="205"/>
      <c r="D87" s="209" t="s">
        <v>455</v>
      </c>
      <c r="E87" s="190"/>
      <c r="F87" s="191" t="e">
        <f t="shared" si="5"/>
        <v>#DIV/0!</v>
      </c>
      <c r="G87" s="199">
        <v>-172691794</v>
      </c>
      <c r="H87" s="192">
        <f t="shared" si="0"/>
        <v>-7.3139424978887107E-3</v>
      </c>
      <c r="I87" s="199">
        <v>-202235919</v>
      </c>
      <c r="J87" s="192">
        <f t="shared" si="3"/>
        <v>-6.0193588417226506E-3</v>
      </c>
      <c r="K87" s="193"/>
      <c r="L87" s="190">
        <f t="shared" ref="L87:L149" si="6">I87-G87</f>
        <v>-29544125</v>
      </c>
      <c r="M87" s="192">
        <f t="shared" ref="M87:M148" si="7">L87/G87</f>
        <v>0.17108007459810162</v>
      </c>
      <c r="O87" s="130"/>
      <c r="Q87" s="187"/>
    </row>
    <row r="88" spans="1:17" s="131" customFormat="1" ht="15">
      <c r="A88" s="130"/>
      <c r="C88" s="194"/>
      <c r="D88" s="209" t="s">
        <v>456</v>
      </c>
      <c r="E88" s="190"/>
      <c r="F88" s="191" t="e">
        <f t="shared" si="5"/>
        <v>#DIV/0!</v>
      </c>
      <c r="G88" s="199">
        <v>-16635126</v>
      </c>
      <c r="H88" s="192">
        <f t="shared" si="0"/>
        <v>-7.0454045436075228E-4</v>
      </c>
      <c r="I88" s="199">
        <v>-24164653</v>
      </c>
      <c r="J88" s="192">
        <f t="shared" si="3"/>
        <v>-7.1923780113813398E-4</v>
      </c>
      <c r="K88" s="193"/>
      <c r="L88" s="190">
        <f t="shared" si="6"/>
        <v>-7529527</v>
      </c>
      <c r="M88" s="192">
        <f t="shared" si="7"/>
        <v>0.45262819169509144</v>
      </c>
      <c r="O88" s="130"/>
      <c r="Q88" s="187"/>
    </row>
    <row r="89" spans="1:17" s="131" customFormat="1" ht="15">
      <c r="A89" s="130"/>
      <c r="C89" s="205"/>
      <c r="D89" s="209" t="s">
        <v>457</v>
      </c>
      <c r="E89" s="190"/>
      <c r="F89" s="191" t="e">
        <f t="shared" si="5"/>
        <v>#DIV/0!</v>
      </c>
      <c r="G89" s="199">
        <v>-339205</v>
      </c>
      <c r="H89" s="192">
        <f t="shared" si="0"/>
        <v>-1.4366205871926607E-5</v>
      </c>
      <c r="I89" s="199">
        <v>-1038331</v>
      </c>
      <c r="J89" s="191">
        <f t="shared" si="3"/>
        <v>-3.0904929828438252E-5</v>
      </c>
      <c r="K89" s="193"/>
      <c r="L89" s="190">
        <f t="shared" si="6"/>
        <v>-699126</v>
      </c>
      <c r="M89" s="192">
        <f t="shared" si="7"/>
        <v>2.061072212968559</v>
      </c>
      <c r="O89" s="130"/>
      <c r="Q89" s="187"/>
    </row>
    <row r="90" spans="1:17" s="131" customFormat="1" ht="15">
      <c r="A90" s="130"/>
      <c r="C90" s="188"/>
      <c r="D90" s="202"/>
      <c r="E90" s="190"/>
      <c r="F90" s="191" t="e">
        <f t="shared" si="5"/>
        <v>#DIV/0!</v>
      </c>
      <c r="G90" s="190"/>
      <c r="H90" s="191"/>
      <c r="I90" s="190"/>
      <c r="J90" s="191">
        <f t="shared" si="3"/>
        <v>0</v>
      </c>
      <c r="K90" s="193"/>
      <c r="L90" s="190"/>
      <c r="M90" s="192"/>
      <c r="O90" s="130"/>
      <c r="Q90" s="187"/>
    </row>
    <row r="91" spans="1:17" s="131" customFormat="1" ht="15">
      <c r="A91" s="130"/>
      <c r="C91" s="206" t="s">
        <v>458</v>
      </c>
      <c r="D91" s="207" t="s">
        <v>459</v>
      </c>
      <c r="E91" s="199"/>
      <c r="F91" s="192" t="e">
        <f t="shared" si="5"/>
        <v>#DIV/0!</v>
      </c>
      <c r="G91" s="190">
        <f>+G92</f>
        <v>607142830</v>
      </c>
      <c r="H91" s="192">
        <f t="shared" si="0"/>
        <v>2.5714063440822329E-2</v>
      </c>
      <c r="I91" s="190">
        <f>+I92</f>
        <v>306651064</v>
      </c>
      <c r="J91" s="192">
        <f t="shared" si="3"/>
        <v>9.1271758377010088E-3</v>
      </c>
      <c r="K91" s="200"/>
      <c r="L91" s="199">
        <f t="shared" si="6"/>
        <v>-300491766</v>
      </c>
      <c r="M91" s="192">
        <f t="shared" si="7"/>
        <v>-0.49492763671441198</v>
      </c>
      <c r="O91" s="130"/>
      <c r="Q91" s="187"/>
    </row>
    <row r="92" spans="1:17" s="131" customFormat="1">
      <c r="A92" s="130"/>
      <c r="C92" s="208"/>
      <c r="D92" s="213" t="s">
        <v>459</v>
      </c>
      <c r="E92" s="199"/>
      <c r="F92" s="192" t="e">
        <f t="shared" si="5"/>
        <v>#DIV/0!</v>
      </c>
      <c r="G92" s="199">
        <v>607142830</v>
      </c>
      <c r="H92" s="192">
        <f t="shared" si="0"/>
        <v>2.5714063440822329E-2</v>
      </c>
      <c r="I92" s="199">
        <v>306651064</v>
      </c>
      <c r="J92" s="192">
        <f t="shared" ref="J92:J153" si="8">I92/I$22</f>
        <v>9.1271758377010088E-3</v>
      </c>
      <c r="K92" s="200"/>
      <c r="L92" s="199">
        <f t="shared" si="6"/>
        <v>-300491766</v>
      </c>
      <c r="M92" s="192">
        <f t="shared" si="7"/>
        <v>-0.49492763671441198</v>
      </c>
      <c r="O92" s="130"/>
      <c r="Q92" s="187"/>
    </row>
    <row r="93" spans="1:17" s="131" customFormat="1" ht="15">
      <c r="A93" s="130"/>
      <c r="C93" s="188"/>
      <c r="D93" s="213"/>
      <c r="E93" s="190"/>
      <c r="F93" s="191" t="e">
        <f t="shared" si="5"/>
        <v>#DIV/0!</v>
      </c>
      <c r="G93" s="190"/>
      <c r="H93" s="191"/>
      <c r="I93" s="190"/>
      <c r="J93" s="191">
        <f t="shared" si="8"/>
        <v>0</v>
      </c>
      <c r="K93" s="193"/>
      <c r="L93" s="190"/>
      <c r="M93" s="192"/>
      <c r="O93" s="130"/>
      <c r="Q93" s="187"/>
    </row>
    <row r="94" spans="1:17" s="131" customFormat="1" ht="15">
      <c r="A94" s="130"/>
      <c r="C94" s="194" t="s">
        <v>460</v>
      </c>
      <c r="D94" s="195" t="s">
        <v>461</v>
      </c>
      <c r="E94" s="199"/>
      <c r="F94" s="192" t="e">
        <f t="shared" si="5"/>
        <v>#DIV/0!</v>
      </c>
      <c r="G94" s="190">
        <f>+SUM(G95:G96)</f>
        <v>1517614271</v>
      </c>
      <c r="H94" s="192">
        <f t="shared" ref="H94:H114" si="9">G94/G$22</f>
        <v>6.4274875226956615E-2</v>
      </c>
      <c r="I94" s="190">
        <f>SUM(I95:I96)</f>
        <v>1347789162</v>
      </c>
      <c r="J94" s="192">
        <f t="shared" si="8"/>
        <v>4.0115656255220726E-2</v>
      </c>
      <c r="K94" s="200"/>
      <c r="L94" s="199">
        <f t="shared" si="6"/>
        <v>-169825109</v>
      </c>
      <c r="M94" s="192">
        <f t="shared" si="7"/>
        <v>-0.11190268320822874</v>
      </c>
      <c r="O94" s="130"/>
      <c r="Q94" s="187"/>
    </row>
    <row r="95" spans="1:17" s="131" customFormat="1">
      <c r="A95" s="130"/>
      <c r="C95" s="201"/>
      <c r="D95" s="209" t="s">
        <v>462</v>
      </c>
      <c r="E95" s="199"/>
      <c r="F95" s="192" t="e">
        <f t="shared" si="5"/>
        <v>#DIV/0!</v>
      </c>
      <c r="G95" s="199">
        <v>35557105</v>
      </c>
      <c r="H95" s="192">
        <f t="shared" si="9"/>
        <v>1.5059350264285932E-3</v>
      </c>
      <c r="I95" s="199">
        <v>35553972</v>
      </c>
      <c r="J95" s="192">
        <f t="shared" si="8"/>
        <v>1.0582299958127594E-3</v>
      </c>
      <c r="K95" s="200"/>
      <c r="L95" s="199">
        <f t="shared" si="6"/>
        <v>-3133</v>
      </c>
      <c r="M95" s="192">
        <f t="shared" si="7"/>
        <v>-8.8111785253608242E-5</v>
      </c>
      <c r="O95" s="130"/>
      <c r="Q95" s="187"/>
    </row>
    <row r="96" spans="1:17" s="131" customFormat="1" ht="15">
      <c r="A96" s="130"/>
      <c r="C96" s="205"/>
      <c r="D96" s="211" t="s">
        <v>463</v>
      </c>
      <c r="E96" s="190"/>
      <c r="F96" s="191" t="e">
        <f t="shared" si="5"/>
        <v>#DIV/0!</v>
      </c>
      <c r="G96" s="199">
        <v>1482057166</v>
      </c>
      <c r="H96" s="192">
        <f t="shared" si="9"/>
        <v>6.276894020052802E-2</v>
      </c>
      <c r="I96" s="199">
        <v>1312235190</v>
      </c>
      <c r="J96" s="192">
        <f t="shared" si="8"/>
        <v>3.9057426259407967E-2</v>
      </c>
      <c r="K96" s="200"/>
      <c r="L96" s="199">
        <f t="shared" si="6"/>
        <v>-169821976</v>
      </c>
      <c r="M96" s="192">
        <f t="shared" si="7"/>
        <v>-0.11458530743341111</v>
      </c>
      <c r="O96" s="130"/>
      <c r="Q96" s="187"/>
    </row>
    <row r="97" spans="1:17" s="131" customFormat="1" ht="15">
      <c r="A97" s="130"/>
      <c r="C97" s="205"/>
      <c r="D97" s="211"/>
      <c r="E97" s="190"/>
      <c r="F97" s="192" t="e">
        <f t="shared" si="5"/>
        <v>#DIV/0!</v>
      </c>
      <c r="G97" s="190"/>
      <c r="H97" s="191"/>
      <c r="I97" s="190"/>
      <c r="J97" s="191">
        <f t="shared" si="8"/>
        <v>0</v>
      </c>
      <c r="K97" s="193"/>
      <c r="L97" s="190"/>
      <c r="M97" s="192"/>
      <c r="O97" s="130"/>
      <c r="Q97" s="187"/>
    </row>
    <row r="98" spans="1:17" s="131" customFormat="1" ht="15">
      <c r="A98" s="130"/>
      <c r="C98" s="205" t="s">
        <v>464</v>
      </c>
      <c r="D98" s="189" t="s">
        <v>93</v>
      </c>
      <c r="E98" s="190"/>
      <c r="F98" s="191" t="e">
        <f t="shared" si="5"/>
        <v>#DIV/0!</v>
      </c>
      <c r="G98" s="190">
        <f>+G99</f>
        <v>12864192022</v>
      </c>
      <c r="H98" s="191">
        <f t="shared" si="9"/>
        <v>0.54483168279962801</v>
      </c>
      <c r="I98" s="190">
        <f>+I99</f>
        <v>17384437464</v>
      </c>
      <c r="J98" s="191">
        <f t="shared" si="8"/>
        <v>0.51743116591124894</v>
      </c>
      <c r="K98" s="193"/>
      <c r="L98" s="190">
        <f t="shared" si="6"/>
        <v>4520245442</v>
      </c>
      <c r="M98" s="192">
        <f t="shared" si="7"/>
        <v>0.35138199385313873</v>
      </c>
      <c r="O98" s="130"/>
      <c r="Q98" s="187"/>
    </row>
    <row r="99" spans="1:17" s="131" customFormat="1" ht="15">
      <c r="A99" s="130"/>
      <c r="C99" s="194" t="s">
        <v>465</v>
      </c>
      <c r="D99" s="195" t="s">
        <v>466</v>
      </c>
      <c r="E99" s="199"/>
      <c r="F99" s="192" t="e">
        <f t="shared" si="5"/>
        <v>#DIV/0!</v>
      </c>
      <c r="G99" s="190">
        <f>+G100+G104+G112+G121+G133</f>
        <v>12864192022</v>
      </c>
      <c r="H99" s="192">
        <f t="shared" si="9"/>
        <v>0.54483168279962801</v>
      </c>
      <c r="I99" s="190">
        <f>+I100+I104+I112+I121+I133</f>
        <v>17384437464</v>
      </c>
      <c r="J99" s="192">
        <f t="shared" si="8"/>
        <v>0.51743116591124894</v>
      </c>
      <c r="K99" s="200"/>
      <c r="L99" s="190">
        <f t="shared" si="6"/>
        <v>4520245442</v>
      </c>
      <c r="M99" s="192">
        <f t="shared" si="7"/>
        <v>0.35138199385313873</v>
      </c>
      <c r="O99" s="130"/>
      <c r="Q99" s="187"/>
    </row>
    <row r="100" spans="1:17" s="131" customFormat="1" ht="15">
      <c r="A100" s="130"/>
      <c r="C100" s="205" t="s">
        <v>467</v>
      </c>
      <c r="D100" s="195" t="s">
        <v>468</v>
      </c>
      <c r="E100" s="190"/>
      <c r="F100" s="192" t="e">
        <f t="shared" si="5"/>
        <v>#DIV/0!</v>
      </c>
      <c r="G100" s="190">
        <f>SUM(G101:G102)</f>
        <v>64261663</v>
      </c>
      <c r="H100" s="191">
        <f t="shared" si="9"/>
        <v>2.7216470285826235E-3</v>
      </c>
      <c r="I100" s="190">
        <f>SUM(I101:I102)</f>
        <v>1887852794</v>
      </c>
      <c r="J100" s="191">
        <f t="shared" si="8"/>
        <v>5.6190134094995806E-2</v>
      </c>
      <c r="K100" s="193"/>
      <c r="L100" s="190">
        <f t="shared" si="6"/>
        <v>1823591131</v>
      </c>
      <c r="M100" s="192">
        <f t="shared" si="7"/>
        <v>28.377590088199241</v>
      </c>
      <c r="O100" s="130"/>
      <c r="Q100" s="187"/>
    </row>
    <row r="101" spans="1:17" s="131" customFormat="1" ht="15">
      <c r="A101" s="130"/>
      <c r="C101" s="205"/>
      <c r="D101" s="198" t="s">
        <v>469</v>
      </c>
      <c r="E101" s="190"/>
      <c r="F101" s="191" t="e">
        <f t="shared" si="5"/>
        <v>#DIV/0!</v>
      </c>
      <c r="G101" s="199">
        <v>0</v>
      </c>
      <c r="H101" s="192">
        <f t="shared" si="9"/>
        <v>0</v>
      </c>
      <c r="I101" s="199">
        <v>1482391131</v>
      </c>
      <c r="J101" s="191">
        <f t="shared" si="8"/>
        <v>4.4121955216452374E-2</v>
      </c>
      <c r="K101" s="193"/>
      <c r="L101" s="199">
        <f t="shared" si="6"/>
        <v>1482391131</v>
      </c>
      <c r="M101" s="192">
        <v>1</v>
      </c>
      <c r="O101" s="130"/>
      <c r="Q101" s="187"/>
    </row>
    <row r="102" spans="1:17" s="131" customFormat="1">
      <c r="A102" s="130"/>
      <c r="C102" s="201"/>
      <c r="D102" s="198" t="s">
        <v>470</v>
      </c>
      <c r="E102" s="199"/>
      <c r="F102" s="192" t="e">
        <f t="shared" si="5"/>
        <v>#DIV/0!</v>
      </c>
      <c r="G102" s="199">
        <v>64261663</v>
      </c>
      <c r="H102" s="192">
        <f t="shared" si="9"/>
        <v>2.7216470285826235E-3</v>
      </c>
      <c r="I102" s="199">
        <v>405461663</v>
      </c>
      <c r="J102" s="192">
        <f t="shared" si="8"/>
        <v>1.206817887854343E-2</v>
      </c>
      <c r="K102" s="200"/>
      <c r="L102" s="199">
        <f t="shared" si="6"/>
        <v>341200000</v>
      </c>
      <c r="M102" s="192">
        <f t="shared" si="7"/>
        <v>5.3095420204111434</v>
      </c>
      <c r="O102" s="130"/>
      <c r="Q102" s="187"/>
    </row>
    <row r="103" spans="1:17" s="131" customFormat="1">
      <c r="A103" s="130"/>
      <c r="C103" s="201"/>
      <c r="D103" s="214"/>
      <c r="E103" s="199"/>
      <c r="F103" s="192"/>
      <c r="G103" s="199"/>
      <c r="H103" s="192"/>
      <c r="I103" s="199"/>
      <c r="J103" s="192">
        <f t="shared" si="8"/>
        <v>0</v>
      </c>
      <c r="K103" s="200"/>
      <c r="L103" s="199"/>
      <c r="M103" s="192"/>
      <c r="O103" s="130"/>
      <c r="Q103" s="187"/>
    </row>
    <row r="104" spans="1:17" s="131" customFormat="1" ht="15">
      <c r="A104" s="130"/>
      <c r="C104" s="194" t="s">
        <v>471</v>
      </c>
      <c r="D104" s="215" t="s">
        <v>472</v>
      </c>
      <c r="E104" s="199"/>
      <c r="F104" s="192" t="e">
        <f t="shared" si="5"/>
        <v>#DIV/0!</v>
      </c>
      <c r="G104" s="190">
        <f>+SUM(G105:G110)</f>
        <v>7057358215</v>
      </c>
      <c r="H104" s="192">
        <f t="shared" si="9"/>
        <v>0.29889730702266321</v>
      </c>
      <c r="I104" s="190">
        <f>+SUM(I105:I109)</f>
        <v>8741120511</v>
      </c>
      <c r="J104" s="192">
        <f t="shared" si="8"/>
        <v>0.26017109766960372</v>
      </c>
      <c r="K104" s="200"/>
      <c r="L104" s="190">
        <f t="shared" si="6"/>
        <v>1683762296</v>
      </c>
      <c r="M104" s="192">
        <f t="shared" si="7"/>
        <v>0.23858251837369715</v>
      </c>
      <c r="O104" s="130"/>
      <c r="Q104" s="187"/>
    </row>
    <row r="105" spans="1:17" s="131" customFormat="1" hidden="1">
      <c r="A105" s="130"/>
      <c r="C105" s="201"/>
      <c r="D105" s="198" t="s">
        <v>473</v>
      </c>
      <c r="E105" s="199"/>
      <c r="F105" s="192" t="e">
        <f t="shared" si="5"/>
        <v>#DIV/0!</v>
      </c>
      <c r="G105" s="199">
        <v>0</v>
      </c>
      <c r="H105" s="192">
        <f t="shared" si="9"/>
        <v>0</v>
      </c>
      <c r="I105" s="199">
        <v>0</v>
      </c>
      <c r="J105" s="192">
        <f t="shared" si="8"/>
        <v>0</v>
      </c>
      <c r="K105" s="200"/>
      <c r="L105" s="199">
        <f t="shared" si="6"/>
        <v>0</v>
      </c>
      <c r="M105" s="192">
        <v>0</v>
      </c>
      <c r="O105" s="130"/>
      <c r="Q105" s="187"/>
    </row>
    <row r="106" spans="1:17" s="131" customFormat="1">
      <c r="A106" s="130"/>
      <c r="C106" s="201"/>
      <c r="D106" s="198" t="s">
        <v>474</v>
      </c>
      <c r="E106" s="199"/>
      <c r="F106" s="192" t="e">
        <f t="shared" si="5"/>
        <v>#DIV/0!</v>
      </c>
      <c r="G106" s="199">
        <v>2006302987</v>
      </c>
      <c r="H106" s="192">
        <f t="shared" si="9"/>
        <v>8.4972101686895216E-2</v>
      </c>
      <c r="I106" s="199">
        <v>2070124011</v>
      </c>
      <c r="J106" s="192">
        <f t="shared" si="8"/>
        <v>6.161526266298524E-2</v>
      </c>
      <c r="K106" s="200"/>
      <c r="L106" s="199">
        <f t="shared" si="6"/>
        <v>63821024</v>
      </c>
      <c r="M106" s="192">
        <f t="shared" si="7"/>
        <v>3.1810262165551967E-2</v>
      </c>
      <c r="O106" s="130"/>
      <c r="Q106" s="187"/>
    </row>
    <row r="107" spans="1:17" s="131" customFormat="1">
      <c r="A107" s="130"/>
      <c r="C107" s="201"/>
      <c r="D107" s="198" t="s">
        <v>475</v>
      </c>
      <c r="E107" s="199"/>
      <c r="F107" s="192" t="e">
        <f t="shared" si="5"/>
        <v>#DIV/0!</v>
      </c>
      <c r="G107" s="199">
        <v>5051055228</v>
      </c>
      <c r="H107" s="192">
        <f t="shared" si="9"/>
        <v>0.213925205335768</v>
      </c>
      <c r="I107" s="199">
        <v>6449396596</v>
      </c>
      <c r="J107" s="192">
        <f t="shared" si="8"/>
        <v>0.19196012565853135</v>
      </c>
      <c r="K107" s="200"/>
      <c r="L107" s="199">
        <f t="shared" si="6"/>
        <v>1398341368</v>
      </c>
      <c r="M107" s="192">
        <f t="shared" si="7"/>
        <v>0.27684143310261983</v>
      </c>
      <c r="O107" s="130"/>
      <c r="Q107" s="187"/>
    </row>
    <row r="108" spans="1:17" s="131" customFormat="1">
      <c r="A108" s="130"/>
      <c r="C108" s="201"/>
      <c r="D108" s="198" t="s">
        <v>365</v>
      </c>
      <c r="E108" s="199"/>
      <c r="F108" s="192" t="e">
        <f t="shared" si="5"/>
        <v>#DIV/0!</v>
      </c>
      <c r="G108" s="199">
        <v>0</v>
      </c>
      <c r="H108" s="192">
        <f t="shared" si="9"/>
        <v>0</v>
      </c>
      <c r="I108" s="199">
        <v>144547291</v>
      </c>
      <c r="J108" s="192">
        <f t="shared" si="8"/>
        <v>4.3023119653037845E-3</v>
      </c>
      <c r="K108" s="200"/>
      <c r="L108" s="199">
        <f t="shared" si="6"/>
        <v>144547291</v>
      </c>
      <c r="M108" s="192">
        <v>1</v>
      </c>
      <c r="O108" s="130"/>
      <c r="Q108" s="187"/>
    </row>
    <row r="109" spans="1:17" s="131" customFormat="1">
      <c r="A109" s="130"/>
      <c r="C109" s="201"/>
      <c r="D109" s="198" t="s">
        <v>366</v>
      </c>
      <c r="E109" s="199"/>
      <c r="F109" s="192" t="e">
        <f t="shared" si="5"/>
        <v>#DIV/0!</v>
      </c>
      <c r="G109" s="199">
        <v>0</v>
      </c>
      <c r="H109" s="192">
        <f t="shared" si="9"/>
        <v>0</v>
      </c>
      <c r="I109" s="199">
        <v>77052613</v>
      </c>
      <c r="J109" s="192">
        <f t="shared" si="8"/>
        <v>2.2933973827833406E-3</v>
      </c>
      <c r="K109" s="200"/>
      <c r="L109" s="199">
        <f t="shared" si="6"/>
        <v>77052613</v>
      </c>
      <c r="M109" s="192">
        <v>1</v>
      </c>
      <c r="O109" s="130"/>
      <c r="Q109" s="187"/>
    </row>
    <row r="110" spans="1:17" s="131" customFormat="1" hidden="1">
      <c r="A110" s="130"/>
      <c r="C110" s="201"/>
      <c r="D110" s="198" t="s">
        <v>476</v>
      </c>
      <c r="E110" s="199"/>
      <c r="F110" s="192"/>
      <c r="G110" s="199">
        <v>0</v>
      </c>
      <c r="H110" s="192">
        <f t="shared" si="9"/>
        <v>0</v>
      </c>
      <c r="I110" s="199">
        <v>0</v>
      </c>
      <c r="J110" s="192">
        <f t="shared" si="8"/>
        <v>0</v>
      </c>
      <c r="K110" s="200"/>
      <c r="L110" s="199">
        <f t="shared" si="6"/>
        <v>0</v>
      </c>
      <c r="M110" s="192">
        <v>0</v>
      </c>
      <c r="O110" s="130"/>
      <c r="Q110" s="187"/>
    </row>
    <row r="111" spans="1:17" s="131" customFormat="1">
      <c r="A111" s="130"/>
      <c r="C111" s="201"/>
      <c r="D111" s="198"/>
      <c r="E111" s="199"/>
      <c r="F111" s="192" t="e">
        <f>E111/E$22</f>
        <v>#DIV/0!</v>
      </c>
      <c r="G111" s="199"/>
      <c r="H111" s="192"/>
      <c r="I111" s="199"/>
      <c r="J111" s="192"/>
      <c r="K111" s="200"/>
      <c r="L111" s="199"/>
      <c r="M111" s="192"/>
      <c r="O111" s="130"/>
      <c r="Q111" s="187"/>
    </row>
    <row r="112" spans="1:17" s="131" customFormat="1" ht="15">
      <c r="A112" s="130"/>
      <c r="C112" s="194" t="s">
        <v>477</v>
      </c>
      <c r="D112" s="195" t="s">
        <v>478</v>
      </c>
      <c r="E112" s="199"/>
      <c r="F112" s="192" t="e">
        <f>E112/E$22</f>
        <v>#DIV/0!</v>
      </c>
      <c r="G112" s="190">
        <f>SUM(G113:G119)</f>
        <v>445831732</v>
      </c>
      <c r="H112" s="192">
        <f t="shared" si="9"/>
        <v>1.8882122746273225E-2</v>
      </c>
      <c r="I112" s="190">
        <f>+SUM(I113:I119)</f>
        <v>648282077</v>
      </c>
      <c r="J112" s="192">
        <f t="shared" si="8"/>
        <v>1.9295496425243204E-2</v>
      </c>
      <c r="K112" s="216"/>
      <c r="L112" s="199">
        <f t="shared" si="6"/>
        <v>202450345</v>
      </c>
      <c r="M112" s="192">
        <f t="shared" si="7"/>
        <v>0.4540958627861868</v>
      </c>
      <c r="O112" s="130"/>
      <c r="Q112" s="187"/>
    </row>
    <row r="113" spans="1:17" s="131" customFormat="1">
      <c r="A113" s="130"/>
      <c r="C113" s="201"/>
      <c r="D113" s="198" t="s">
        <v>479</v>
      </c>
      <c r="E113" s="199"/>
      <c r="F113" s="192" t="e">
        <f>E113/E$22</f>
        <v>#DIV/0!</v>
      </c>
      <c r="G113" s="199">
        <v>239274611</v>
      </c>
      <c r="H113" s="192">
        <f t="shared" si="9"/>
        <v>1.0133896379921153E-2</v>
      </c>
      <c r="I113" s="199">
        <v>462073375</v>
      </c>
      <c r="J113" s="192">
        <f t="shared" si="8"/>
        <v>1.3753172379486535E-2</v>
      </c>
      <c r="K113" s="216"/>
      <c r="L113" s="199">
        <f t="shared" si="6"/>
        <v>222798764</v>
      </c>
      <c r="M113" s="192">
        <f t="shared" si="7"/>
        <v>0.93114251891940181</v>
      </c>
      <c r="O113" s="130"/>
      <c r="Q113" s="187"/>
    </row>
    <row r="114" spans="1:17" s="131" customFormat="1" ht="15">
      <c r="A114" s="130"/>
      <c r="C114" s="205"/>
      <c r="D114" s="217" t="s">
        <v>480</v>
      </c>
      <c r="E114" s="218"/>
      <c r="F114" s="191" t="e">
        <f>E114/E$22</f>
        <v>#DIV/0!</v>
      </c>
      <c r="G114" s="219">
        <v>22636137</v>
      </c>
      <c r="H114" s="192">
        <f t="shared" si="9"/>
        <v>9.5869873465053628E-4</v>
      </c>
      <c r="I114" s="219">
        <v>39382530</v>
      </c>
      <c r="J114" s="191">
        <f t="shared" si="8"/>
        <v>1.1721833655321512E-3</v>
      </c>
      <c r="K114" s="220"/>
      <c r="L114" s="190">
        <f t="shared" si="6"/>
        <v>16746393</v>
      </c>
      <c r="M114" s="192">
        <f t="shared" si="7"/>
        <v>0.73980790096826154</v>
      </c>
      <c r="O114" s="130"/>
      <c r="Q114" s="187"/>
    </row>
    <row r="115" spans="1:17" s="131" customFormat="1" ht="15" thickBot="1">
      <c r="A115" s="130"/>
      <c r="C115" s="221"/>
      <c r="D115" s="222" t="s">
        <v>481</v>
      </c>
      <c r="E115" s="223"/>
      <c r="F115" s="224" t="e">
        <f>E115/E$22</f>
        <v>#DIV/0!</v>
      </c>
      <c r="G115" s="223">
        <v>4612901</v>
      </c>
      <c r="H115" s="224">
        <f>G115/G$22</f>
        <v>1.9536824466861077E-4</v>
      </c>
      <c r="I115" s="199">
        <v>12121676</v>
      </c>
      <c r="J115" s="192">
        <f t="shared" si="8"/>
        <v>3.6079010082821762E-4</v>
      </c>
      <c r="K115" s="225"/>
      <c r="L115" s="199">
        <f t="shared" si="6"/>
        <v>7508775</v>
      </c>
      <c r="M115" s="192">
        <f t="shared" si="7"/>
        <v>1.6277771840323476</v>
      </c>
      <c r="O115" s="130"/>
      <c r="Q115" s="187"/>
    </row>
    <row r="116" spans="1:17" s="131" customFormat="1" ht="15" hidden="1">
      <c r="A116" s="130"/>
      <c r="C116" s="181"/>
      <c r="D116" s="226" t="s">
        <v>482</v>
      </c>
      <c r="E116" s="186"/>
      <c r="F116" s="184" t="e">
        <f>+E116/$E$22</f>
        <v>#DIV/0!</v>
      </c>
      <c r="G116" s="227">
        <v>0</v>
      </c>
      <c r="H116" s="228">
        <f t="shared" ref="H116:H152" si="10">G116/G$22</f>
        <v>0</v>
      </c>
      <c r="I116" s="227">
        <v>0</v>
      </c>
      <c r="J116" s="191">
        <f>I116/I$22</f>
        <v>0</v>
      </c>
      <c r="K116" s="229"/>
      <c r="L116" s="190">
        <f t="shared" si="6"/>
        <v>0</v>
      </c>
      <c r="M116" s="192">
        <v>0</v>
      </c>
      <c r="O116" s="130"/>
      <c r="Q116" s="187"/>
    </row>
    <row r="117" spans="1:17" s="131" customFormat="1" ht="15">
      <c r="A117" s="130"/>
      <c r="C117" s="188"/>
      <c r="D117" s="198" t="s">
        <v>483</v>
      </c>
      <c r="E117" s="190"/>
      <c r="F117" s="191" t="e">
        <f t="shared" ref="F117:F153" si="11">+E117/$E$22</f>
        <v>#DIV/0!</v>
      </c>
      <c r="G117" s="199">
        <v>179308083</v>
      </c>
      <c r="H117" s="192">
        <f t="shared" si="10"/>
        <v>7.5941593870329253E-3</v>
      </c>
      <c r="I117" s="199">
        <v>98766176</v>
      </c>
      <c r="J117" s="191">
        <f t="shared" si="8"/>
        <v>2.939680832704775E-3</v>
      </c>
      <c r="K117" s="230"/>
      <c r="L117" s="190">
        <f t="shared" si="6"/>
        <v>-80541907</v>
      </c>
      <c r="M117" s="192">
        <f t="shared" si="7"/>
        <v>-0.44918168580275325</v>
      </c>
      <c r="O117" s="130"/>
      <c r="Q117" s="187"/>
    </row>
    <row r="118" spans="1:17" s="131" customFormat="1" ht="15" hidden="1">
      <c r="A118" s="130"/>
      <c r="C118" s="188"/>
      <c r="D118" s="198" t="s">
        <v>484</v>
      </c>
      <c r="E118" s="190"/>
      <c r="F118" s="191" t="e">
        <f t="shared" si="11"/>
        <v>#DIV/0!</v>
      </c>
      <c r="G118" s="199">
        <v>0</v>
      </c>
      <c r="H118" s="192">
        <f t="shared" si="10"/>
        <v>0</v>
      </c>
      <c r="I118" s="199">
        <v>0</v>
      </c>
      <c r="J118" s="191">
        <f t="shared" si="8"/>
        <v>0</v>
      </c>
      <c r="K118" s="230"/>
      <c r="L118" s="190">
        <f t="shared" si="6"/>
        <v>0</v>
      </c>
      <c r="M118" s="192">
        <v>0</v>
      </c>
      <c r="O118" s="130"/>
      <c r="Q118" s="187"/>
    </row>
    <row r="119" spans="1:17" s="131" customFormat="1" ht="15">
      <c r="A119" s="130"/>
      <c r="C119" s="188"/>
      <c r="D119" s="202" t="s">
        <v>485</v>
      </c>
      <c r="E119" s="231"/>
      <c r="F119" s="191" t="e">
        <f>E119/E$116</f>
        <v>#DIV/0!</v>
      </c>
      <c r="G119" s="232">
        <v>0</v>
      </c>
      <c r="H119" s="192">
        <f t="shared" si="10"/>
        <v>0</v>
      </c>
      <c r="I119" s="232">
        <v>35938320</v>
      </c>
      <c r="J119" s="191">
        <f t="shared" si="8"/>
        <v>1.069669746691526E-3</v>
      </c>
      <c r="K119" s="230"/>
      <c r="L119" s="190">
        <f t="shared" si="6"/>
        <v>35938320</v>
      </c>
      <c r="M119" s="192">
        <v>1</v>
      </c>
      <c r="O119" s="130"/>
      <c r="Q119" s="187"/>
    </row>
    <row r="120" spans="1:17" s="131" customFormat="1" ht="15">
      <c r="A120" s="130"/>
      <c r="C120" s="188"/>
      <c r="D120" s="202"/>
      <c r="E120" s="231"/>
      <c r="F120" s="191"/>
      <c r="G120" s="231"/>
      <c r="H120" s="191"/>
      <c r="I120" s="232"/>
      <c r="J120" s="191"/>
      <c r="K120" s="230"/>
      <c r="L120" s="190"/>
      <c r="M120" s="192"/>
      <c r="O120" s="130"/>
      <c r="Q120" s="187"/>
    </row>
    <row r="121" spans="1:17" s="131" customFormat="1" ht="15">
      <c r="A121" s="130"/>
      <c r="C121" s="188" t="s">
        <v>486</v>
      </c>
      <c r="D121" s="189" t="s">
        <v>487</v>
      </c>
      <c r="E121" s="199"/>
      <c r="F121" s="192" t="e">
        <f t="shared" si="11"/>
        <v>#DIV/0!</v>
      </c>
      <c r="G121" s="190">
        <f>+SUM(G122:G131)</f>
        <v>1879605559</v>
      </c>
      <c r="H121" s="192">
        <f t="shared" si="10"/>
        <v>7.9606139115318747E-2</v>
      </c>
      <c r="I121" s="190">
        <f>+SUM(I122:I131)</f>
        <v>1730102674</v>
      </c>
      <c r="J121" s="192">
        <f t="shared" si="8"/>
        <v>5.149485254313256E-2</v>
      </c>
      <c r="K121" s="216"/>
      <c r="L121" s="199">
        <f t="shared" si="6"/>
        <v>-149502885</v>
      </c>
      <c r="M121" s="192">
        <f t="shared" si="7"/>
        <v>-7.953949927640111E-2</v>
      </c>
      <c r="O121" s="130"/>
      <c r="Q121" s="187"/>
    </row>
    <row r="122" spans="1:17" s="131" customFormat="1" ht="15">
      <c r="A122" s="130"/>
      <c r="C122" s="188"/>
      <c r="D122" s="202" t="s">
        <v>488</v>
      </c>
      <c r="E122" s="231"/>
      <c r="F122" s="191" t="e">
        <f>E122/E$116</f>
        <v>#DIV/0!</v>
      </c>
      <c r="G122" s="232">
        <v>16942289</v>
      </c>
      <c r="H122" s="192">
        <f t="shared" si="10"/>
        <v>7.1754959896132894E-4</v>
      </c>
      <c r="I122" s="232">
        <v>29048761</v>
      </c>
      <c r="J122" s="191">
        <f t="shared" si="8"/>
        <v>8.6460860776387655E-4</v>
      </c>
      <c r="K122" s="230"/>
      <c r="L122" s="190">
        <f t="shared" si="6"/>
        <v>12106472</v>
      </c>
      <c r="M122" s="192">
        <f t="shared" si="7"/>
        <v>0.71457121289809189</v>
      </c>
      <c r="O122" s="130"/>
      <c r="Q122" s="187"/>
    </row>
    <row r="123" spans="1:17" s="131" customFormat="1">
      <c r="A123" s="130"/>
      <c r="C123" s="197"/>
      <c r="D123" s="198" t="s">
        <v>489</v>
      </c>
      <c r="E123" s="199"/>
      <c r="F123" s="192" t="e">
        <f t="shared" si="11"/>
        <v>#DIV/0!</v>
      </c>
      <c r="G123" s="199">
        <v>0</v>
      </c>
      <c r="H123" s="192">
        <f t="shared" si="10"/>
        <v>0</v>
      </c>
      <c r="I123" s="199">
        <v>241043</v>
      </c>
      <c r="J123" s="192">
        <f t="shared" si="8"/>
        <v>7.1744145177561305E-6</v>
      </c>
      <c r="K123" s="216"/>
      <c r="L123" s="199">
        <f t="shared" si="6"/>
        <v>241043</v>
      </c>
      <c r="M123" s="192">
        <v>1</v>
      </c>
      <c r="O123" s="130"/>
      <c r="Q123" s="187"/>
    </row>
    <row r="124" spans="1:17" s="131" customFormat="1" ht="15">
      <c r="A124" s="130"/>
      <c r="C124" s="188"/>
      <c r="D124" s="202" t="s">
        <v>487</v>
      </c>
      <c r="E124" s="231"/>
      <c r="F124" s="191" t="e">
        <f>E124/E$116</f>
        <v>#DIV/0!</v>
      </c>
      <c r="G124" s="232">
        <v>236329543</v>
      </c>
      <c r="H124" s="192">
        <f t="shared" si="10"/>
        <v>1.000916516076217E-2</v>
      </c>
      <c r="I124" s="232">
        <v>253721228</v>
      </c>
      <c r="J124" s="191">
        <f t="shared" si="8"/>
        <v>7.5517698569388583E-3</v>
      </c>
      <c r="K124" s="230"/>
      <c r="L124" s="190">
        <f t="shared" si="6"/>
        <v>17391685</v>
      </c>
      <c r="M124" s="192">
        <f t="shared" si="7"/>
        <v>7.3590820594105752E-2</v>
      </c>
      <c r="O124" s="130"/>
      <c r="Q124" s="187"/>
    </row>
    <row r="125" spans="1:17" s="131" customFormat="1">
      <c r="A125" s="130"/>
      <c r="C125" s="197"/>
      <c r="D125" s="198" t="s">
        <v>490</v>
      </c>
      <c r="E125" s="199"/>
      <c r="F125" s="192" t="e">
        <f t="shared" si="11"/>
        <v>#DIV/0!</v>
      </c>
      <c r="G125" s="199">
        <v>7480000</v>
      </c>
      <c r="H125" s="192">
        <f t="shared" si="10"/>
        <v>3.1679727575363283E-4</v>
      </c>
      <c r="I125" s="199">
        <v>11750000</v>
      </c>
      <c r="J125" s="192">
        <f t="shared" si="8"/>
        <v>3.4972751991816617E-4</v>
      </c>
      <c r="K125" s="216"/>
      <c r="L125" s="199">
        <f t="shared" si="6"/>
        <v>4270000</v>
      </c>
      <c r="M125" s="192">
        <f t="shared" si="7"/>
        <v>0.57085561497326198</v>
      </c>
      <c r="O125" s="130"/>
      <c r="Q125" s="187"/>
    </row>
    <row r="126" spans="1:17" s="131" customFormat="1" ht="15" hidden="1">
      <c r="A126" s="130"/>
      <c r="C126" s="197"/>
      <c r="D126" s="198" t="s">
        <v>491</v>
      </c>
      <c r="E126" s="199"/>
      <c r="F126" s="192" t="e">
        <f t="shared" si="11"/>
        <v>#DIV/0!</v>
      </c>
      <c r="G126" s="199">
        <v>0</v>
      </c>
      <c r="H126" s="192">
        <f t="shared" si="10"/>
        <v>0</v>
      </c>
      <c r="I126" s="199">
        <v>0</v>
      </c>
      <c r="J126" s="192">
        <f t="shared" si="8"/>
        <v>0</v>
      </c>
      <c r="K126" s="216"/>
      <c r="L126" s="190">
        <f t="shared" si="6"/>
        <v>0</v>
      </c>
      <c r="M126" s="192">
        <v>0</v>
      </c>
      <c r="O126" s="130"/>
      <c r="Q126" s="187"/>
    </row>
    <row r="127" spans="1:17" s="131" customFormat="1" ht="15">
      <c r="A127" s="130"/>
      <c r="C127" s="197"/>
      <c r="D127" s="233" t="s">
        <v>492</v>
      </c>
      <c r="E127" s="199"/>
      <c r="F127" s="192" t="e">
        <f t="shared" si="11"/>
        <v>#DIV/0!</v>
      </c>
      <c r="G127" s="199">
        <v>33539547</v>
      </c>
      <c r="H127" s="192">
        <f t="shared" si="10"/>
        <v>1.4204862459372899E-3</v>
      </c>
      <c r="I127" s="199">
        <v>27464793</v>
      </c>
      <c r="J127" s="192">
        <f t="shared" si="8"/>
        <v>8.1746331412389881E-4</v>
      </c>
      <c r="K127" s="216"/>
      <c r="L127" s="190">
        <f t="shared" si="6"/>
        <v>-6074754</v>
      </c>
      <c r="M127" s="192">
        <f t="shared" si="7"/>
        <v>-0.18112212427913829</v>
      </c>
      <c r="O127" s="130"/>
      <c r="Q127" s="187"/>
    </row>
    <row r="128" spans="1:17" s="131" customFormat="1" ht="15">
      <c r="A128" s="130"/>
      <c r="C128" s="188"/>
      <c r="D128" s="198" t="s">
        <v>493</v>
      </c>
      <c r="E128" s="190"/>
      <c r="F128" s="191" t="e">
        <f t="shared" si="11"/>
        <v>#DIV/0!</v>
      </c>
      <c r="G128" s="199">
        <v>1269927220</v>
      </c>
      <c r="H128" s="192">
        <f t="shared" si="10"/>
        <v>5.378469033440967E-2</v>
      </c>
      <c r="I128" s="199">
        <v>1168272460</v>
      </c>
      <c r="J128" s="191">
        <f t="shared" si="8"/>
        <v>3.4772513193574044E-2</v>
      </c>
      <c r="K128" s="230"/>
      <c r="L128" s="190">
        <f t="shared" si="6"/>
        <v>-101654760</v>
      </c>
      <c r="M128" s="192">
        <f t="shared" si="7"/>
        <v>-8.0047705411023476E-2</v>
      </c>
      <c r="O128" s="130"/>
      <c r="Q128" s="187"/>
    </row>
    <row r="129" spans="1:17" s="131" customFormat="1" ht="15">
      <c r="A129" s="130"/>
      <c r="C129" s="188"/>
      <c r="D129" s="202" t="s">
        <v>494</v>
      </c>
      <c r="E129" s="190"/>
      <c r="F129" s="191" t="e">
        <f t="shared" si="11"/>
        <v>#DIV/0!</v>
      </c>
      <c r="G129" s="199">
        <v>0</v>
      </c>
      <c r="H129" s="192">
        <f t="shared" si="10"/>
        <v>0</v>
      </c>
      <c r="I129" s="199">
        <v>33171040</v>
      </c>
      <c r="J129" s="191">
        <f t="shared" si="8"/>
        <v>9.8730430232393937E-4</v>
      </c>
      <c r="K129" s="230"/>
      <c r="L129" s="190">
        <f t="shared" si="6"/>
        <v>33171040</v>
      </c>
      <c r="M129" s="192">
        <v>1</v>
      </c>
      <c r="O129" s="130"/>
      <c r="Q129" s="187"/>
    </row>
    <row r="130" spans="1:17" s="131" customFormat="1">
      <c r="A130" s="130"/>
      <c r="C130" s="197"/>
      <c r="D130" s="198" t="s">
        <v>495</v>
      </c>
      <c r="E130" s="199"/>
      <c r="F130" s="192" t="e">
        <f t="shared" si="11"/>
        <v>#DIV/0!</v>
      </c>
      <c r="G130" s="199">
        <v>0</v>
      </c>
      <c r="H130" s="192">
        <f t="shared" si="10"/>
        <v>0</v>
      </c>
      <c r="I130" s="199">
        <v>4106305</v>
      </c>
      <c r="J130" s="192">
        <f t="shared" si="8"/>
        <v>1.2222024371723962E-4</v>
      </c>
      <c r="K130" s="216"/>
      <c r="L130" s="199">
        <f t="shared" si="6"/>
        <v>4106305</v>
      </c>
      <c r="M130" s="192">
        <v>1</v>
      </c>
      <c r="O130" s="130"/>
      <c r="Q130" s="187"/>
    </row>
    <row r="131" spans="1:17" s="131" customFormat="1">
      <c r="A131" s="130"/>
      <c r="C131" s="197"/>
      <c r="D131" s="198" t="s">
        <v>496</v>
      </c>
      <c r="E131" s="199"/>
      <c r="F131" s="192" t="e">
        <f t="shared" si="11"/>
        <v>#DIV/0!</v>
      </c>
      <c r="G131" s="199">
        <v>315386960</v>
      </c>
      <c r="H131" s="192">
        <f t="shared" si="10"/>
        <v>1.3357450499494649E-2</v>
      </c>
      <c r="I131" s="199">
        <v>202327044</v>
      </c>
      <c r="J131" s="192">
        <f t="shared" si="8"/>
        <v>6.0220710902547823E-3</v>
      </c>
      <c r="K131" s="216"/>
      <c r="L131" s="199">
        <f t="shared" si="6"/>
        <v>-113059916</v>
      </c>
      <c r="M131" s="192">
        <f t="shared" si="7"/>
        <v>-0.35847999549505788</v>
      </c>
      <c r="O131" s="130"/>
      <c r="Q131" s="187"/>
    </row>
    <row r="132" spans="1:17" s="131" customFormat="1">
      <c r="A132" s="130"/>
      <c r="C132" s="197"/>
      <c r="D132" s="198"/>
      <c r="E132" s="199"/>
      <c r="F132" s="192" t="e">
        <f>+E132/$E$22</f>
        <v>#DIV/0!</v>
      </c>
      <c r="G132" s="199"/>
      <c r="H132" s="192"/>
      <c r="I132" s="199"/>
      <c r="J132" s="192"/>
      <c r="K132" s="216"/>
      <c r="L132" s="199"/>
      <c r="M132" s="192"/>
      <c r="O132" s="130"/>
      <c r="Q132" s="187"/>
    </row>
    <row r="133" spans="1:17" s="131" customFormat="1" ht="15">
      <c r="A133" s="130"/>
      <c r="C133" s="188" t="s">
        <v>497</v>
      </c>
      <c r="D133" s="195" t="s">
        <v>498</v>
      </c>
      <c r="E133" s="199"/>
      <c r="F133" s="192" t="e">
        <f>+E133/$E$22</f>
        <v>#DIV/0!</v>
      </c>
      <c r="G133" s="190">
        <f>+SUM(G134:G135)</f>
        <v>3417134853</v>
      </c>
      <c r="H133" s="192">
        <f>G133/G$22</f>
        <v>0.14472446688679019</v>
      </c>
      <c r="I133" s="190">
        <f>+SUM(I134:I135)</f>
        <v>4377079408</v>
      </c>
      <c r="J133" s="192">
        <f t="shared" si="8"/>
        <v>0.13027958517827362</v>
      </c>
      <c r="K133" s="216"/>
      <c r="L133" s="199">
        <f t="shared" si="6"/>
        <v>959944555</v>
      </c>
      <c r="M133" s="192">
        <f t="shared" si="7"/>
        <v>0.28092088732091958</v>
      </c>
      <c r="O133" s="130"/>
      <c r="Q133" s="187"/>
    </row>
    <row r="134" spans="1:17" s="131" customFormat="1">
      <c r="A134" s="130"/>
      <c r="C134" s="197"/>
      <c r="D134" s="198" t="s">
        <v>499</v>
      </c>
      <c r="E134" s="199"/>
      <c r="F134" s="192" t="e">
        <f>+E134/$E$22</f>
        <v>#DIV/0!</v>
      </c>
      <c r="G134" s="199">
        <v>943833132</v>
      </c>
      <c r="H134" s="192">
        <f>G134/G$22</f>
        <v>3.9973765372141569E-2</v>
      </c>
      <c r="I134" s="199">
        <v>1648917902</v>
      </c>
      <c r="J134" s="192">
        <f t="shared" si="8"/>
        <v>4.9078465397031985E-2</v>
      </c>
      <c r="K134" s="216"/>
      <c r="L134" s="199">
        <f t="shared" si="6"/>
        <v>705084770</v>
      </c>
      <c r="M134" s="192">
        <f t="shared" si="7"/>
        <v>0.74704388529560539</v>
      </c>
      <c r="O134" s="130"/>
      <c r="Q134" s="187"/>
    </row>
    <row r="135" spans="1:17" s="131" customFormat="1">
      <c r="A135" s="130"/>
      <c r="C135" s="197"/>
      <c r="D135" s="198" t="s">
        <v>500</v>
      </c>
      <c r="E135" s="199"/>
      <c r="F135" s="192" t="e">
        <f>+E135/$E$22</f>
        <v>#DIV/0!</v>
      </c>
      <c r="G135" s="199">
        <v>2473301721</v>
      </c>
      <c r="H135" s="192">
        <f>G135/G$22</f>
        <v>0.10475070151464862</v>
      </c>
      <c r="I135" s="199">
        <v>2728161506</v>
      </c>
      <c r="J135" s="192">
        <f t="shared" si="8"/>
        <v>8.1201119781241643E-2</v>
      </c>
      <c r="K135" s="216"/>
      <c r="L135" s="199">
        <f t="shared" si="6"/>
        <v>254859785</v>
      </c>
      <c r="M135" s="192">
        <f t="shared" si="7"/>
        <v>0.10304435679483361</v>
      </c>
      <c r="O135" s="130"/>
      <c r="Q135" s="187"/>
    </row>
    <row r="136" spans="1:17" s="131" customFormat="1">
      <c r="A136" s="130"/>
      <c r="C136" s="197"/>
      <c r="D136" s="198"/>
      <c r="E136" s="199"/>
      <c r="F136" s="192" t="e">
        <f>+E136/$E$22</f>
        <v>#DIV/0!</v>
      </c>
      <c r="G136" s="199"/>
      <c r="H136" s="192"/>
      <c r="I136" s="199"/>
      <c r="J136" s="192">
        <f t="shared" si="8"/>
        <v>0</v>
      </c>
      <c r="K136" s="216"/>
      <c r="L136" s="199"/>
      <c r="M136" s="192"/>
      <c r="O136" s="130"/>
      <c r="Q136" s="187"/>
    </row>
    <row r="137" spans="1:17" s="131" customFormat="1" ht="15">
      <c r="A137" s="130"/>
      <c r="C137" s="188" t="s">
        <v>501</v>
      </c>
      <c r="D137" s="195" t="s">
        <v>128</v>
      </c>
      <c r="E137" s="190"/>
      <c r="F137" s="191" t="e">
        <f t="shared" si="11"/>
        <v>#DIV/0!</v>
      </c>
      <c r="G137" s="190">
        <f>+G138+G145+G151</f>
        <v>8782497058</v>
      </c>
      <c r="H137" s="191">
        <f t="shared" si="10"/>
        <v>0.37196138265891643</v>
      </c>
      <c r="I137" s="190">
        <f>+I138+I145+I151</f>
        <v>11872376743</v>
      </c>
      <c r="J137" s="192">
        <f t="shared" si="8"/>
        <v>0.35336994671178773</v>
      </c>
      <c r="K137" s="216"/>
      <c r="L137" s="199">
        <f t="shared" si="6"/>
        <v>3089879685</v>
      </c>
      <c r="M137" s="192">
        <f t="shared" si="7"/>
        <v>0.35182245602751672</v>
      </c>
      <c r="O137" s="130"/>
      <c r="Q137" s="187"/>
    </row>
    <row r="138" spans="1:17" s="131" customFormat="1" ht="15">
      <c r="A138" s="130"/>
      <c r="C138" s="197"/>
      <c r="D138" s="198" t="s">
        <v>229</v>
      </c>
      <c r="E138" s="199"/>
      <c r="F138" s="192" t="e">
        <f t="shared" si="11"/>
        <v>#DIV/0!</v>
      </c>
      <c r="G138" s="190">
        <f>+G139+G142</f>
        <v>7000000000</v>
      </c>
      <c r="H138" s="192">
        <f t="shared" si="10"/>
        <v>0.29646803880687567</v>
      </c>
      <c r="I138" s="190">
        <f>+I139+I142</f>
        <v>9285115000</v>
      </c>
      <c r="J138" s="192">
        <f t="shared" si="8"/>
        <v>0.27636257371106077</v>
      </c>
      <c r="K138" s="216"/>
      <c r="L138" s="199">
        <f t="shared" si="6"/>
        <v>2285115000</v>
      </c>
      <c r="M138" s="192">
        <f t="shared" si="7"/>
        <v>0.32644499999999999</v>
      </c>
      <c r="O138" s="130"/>
      <c r="Q138" s="187"/>
    </row>
    <row r="139" spans="1:17" s="131" customFormat="1" ht="15">
      <c r="A139" s="130"/>
      <c r="C139" s="197"/>
      <c r="D139" s="198" t="s">
        <v>502</v>
      </c>
      <c r="E139" s="199"/>
      <c r="F139" s="192" t="e">
        <f t="shared" si="11"/>
        <v>#DIV/0!</v>
      </c>
      <c r="G139" s="190">
        <f>+G140</f>
        <v>6200000000</v>
      </c>
      <c r="H139" s="192">
        <f t="shared" si="10"/>
        <v>0.262585977228947</v>
      </c>
      <c r="I139" s="190">
        <f>+SUM(I140:I141)</f>
        <v>9285115000</v>
      </c>
      <c r="J139" s="192">
        <f t="shared" si="8"/>
        <v>0.27636257371106077</v>
      </c>
      <c r="K139" s="216"/>
      <c r="L139" s="199">
        <f t="shared" si="6"/>
        <v>3085115000</v>
      </c>
      <c r="M139" s="192">
        <f t="shared" si="7"/>
        <v>0.49759919354838711</v>
      </c>
      <c r="O139" s="130"/>
      <c r="Q139" s="187"/>
    </row>
    <row r="140" spans="1:17" s="131" customFormat="1">
      <c r="A140" s="130"/>
      <c r="C140" s="197"/>
      <c r="D140" s="198" t="s">
        <v>230</v>
      </c>
      <c r="E140" s="199"/>
      <c r="F140" s="192" t="e">
        <f t="shared" si="11"/>
        <v>#DIV/0!</v>
      </c>
      <c r="G140" s="199">
        <v>6200000000</v>
      </c>
      <c r="H140" s="192">
        <f t="shared" si="10"/>
        <v>0.262585977228947</v>
      </c>
      <c r="I140" s="199">
        <v>7500000000</v>
      </c>
      <c r="J140" s="192">
        <f t="shared" si="8"/>
        <v>0.22323033186265928</v>
      </c>
      <c r="K140" s="216"/>
      <c r="L140" s="199">
        <f t="shared" si="6"/>
        <v>1300000000</v>
      </c>
      <c r="M140" s="192">
        <f t="shared" si="7"/>
        <v>0.20967741935483872</v>
      </c>
      <c r="O140" s="130"/>
      <c r="Q140" s="187"/>
    </row>
    <row r="141" spans="1:17" s="131" customFormat="1">
      <c r="A141" s="130"/>
      <c r="C141" s="197"/>
      <c r="D141" s="198" t="s">
        <v>503</v>
      </c>
      <c r="E141" s="199"/>
      <c r="F141" s="192" t="e">
        <f t="shared" si="11"/>
        <v>#DIV/0!</v>
      </c>
      <c r="G141" s="199">
        <v>0</v>
      </c>
      <c r="H141" s="192">
        <f t="shared" si="10"/>
        <v>0</v>
      </c>
      <c r="I141" s="199">
        <v>1785115000</v>
      </c>
      <c r="J141" s="192">
        <f t="shared" si="8"/>
        <v>5.3132241848401471E-2</v>
      </c>
      <c r="K141" s="216"/>
      <c r="L141" s="199">
        <f t="shared" si="6"/>
        <v>1785115000</v>
      </c>
      <c r="M141" s="192">
        <v>1</v>
      </c>
      <c r="O141" s="130"/>
      <c r="Q141" s="187"/>
    </row>
    <row r="142" spans="1:17" s="131" customFormat="1">
      <c r="A142" s="130"/>
      <c r="C142" s="197"/>
      <c r="D142" s="233" t="s">
        <v>504</v>
      </c>
      <c r="E142" s="199"/>
      <c r="F142" s="192"/>
      <c r="G142" s="199">
        <v>800000000</v>
      </c>
      <c r="H142" s="192">
        <f t="shared" si="10"/>
        <v>3.3882061577928647E-2</v>
      </c>
      <c r="I142" s="199">
        <v>0</v>
      </c>
      <c r="J142" s="192"/>
      <c r="K142" s="216"/>
      <c r="L142" s="199">
        <f t="shared" si="6"/>
        <v>-800000000</v>
      </c>
      <c r="M142" s="192">
        <f t="shared" si="7"/>
        <v>-1</v>
      </c>
      <c r="O142" s="130"/>
      <c r="Q142" s="187"/>
    </row>
    <row r="143" spans="1:17" s="131" customFormat="1">
      <c r="A143" s="130"/>
      <c r="C143" s="197"/>
      <c r="D143" s="233"/>
      <c r="E143" s="199"/>
      <c r="F143" s="192" t="e">
        <f t="shared" si="11"/>
        <v>#DIV/0!</v>
      </c>
      <c r="G143" s="199"/>
      <c r="H143" s="192"/>
      <c r="I143" s="199"/>
      <c r="J143" s="192">
        <f t="shared" si="8"/>
        <v>0</v>
      </c>
      <c r="K143" s="216"/>
      <c r="L143" s="199"/>
      <c r="M143" s="192"/>
      <c r="O143" s="130"/>
      <c r="Q143" s="187"/>
    </row>
    <row r="144" spans="1:17" s="131" customFormat="1" ht="15">
      <c r="A144" s="130"/>
      <c r="C144" s="188" t="s">
        <v>505</v>
      </c>
      <c r="D144" s="215" t="s">
        <v>324</v>
      </c>
      <c r="E144" s="190"/>
      <c r="F144" s="191" t="e">
        <f t="shared" si="11"/>
        <v>#DIV/0!</v>
      </c>
      <c r="G144" s="190">
        <f>+G145+G151</f>
        <v>1782497058</v>
      </c>
      <c r="H144" s="191">
        <f t="shared" si="10"/>
        <v>7.5493343852040803E-2</v>
      </c>
      <c r="I144" s="190">
        <f>+I145+I151</f>
        <v>2587261743</v>
      </c>
      <c r="J144" s="191">
        <f t="shared" si="8"/>
        <v>7.7007373000726964E-2</v>
      </c>
      <c r="K144" s="230"/>
      <c r="L144" s="190">
        <f t="shared" si="6"/>
        <v>804764685</v>
      </c>
      <c r="M144" s="192">
        <f t="shared" si="7"/>
        <v>0.45148163436688266</v>
      </c>
      <c r="O144" s="130"/>
      <c r="Q144" s="187"/>
    </row>
    <row r="145" spans="1:17" s="131" customFormat="1" ht="15">
      <c r="A145" s="130"/>
      <c r="C145" s="188" t="s">
        <v>506</v>
      </c>
      <c r="D145" s="195" t="s">
        <v>246</v>
      </c>
      <c r="E145" s="199"/>
      <c r="F145" s="192" t="e">
        <f t="shared" si="11"/>
        <v>#DIV/0!</v>
      </c>
      <c r="G145" s="190">
        <f>+SUM(G146:G149)</f>
        <v>656795137</v>
      </c>
      <c r="H145" s="192">
        <f t="shared" si="10"/>
        <v>2.7816966594897602E-2</v>
      </c>
      <c r="I145" s="190">
        <f>+SUM(I146:I149)</f>
        <v>1631957666</v>
      </c>
      <c r="J145" s="192">
        <f t="shared" si="8"/>
        <v>4.857366018226545E-2</v>
      </c>
      <c r="K145" s="216"/>
      <c r="L145" s="199">
        <f t="shared" si="6"/>
        <v>975162529</v>
      </c>
      <c r="M145" s="192">
        <f t="shared" si="7"/>
        <v>1.4847286072399772</v>
      </c>
      <c r="O145" s="130"/>
      <c r="Q145" s="187"/>
    </row>
    <row r="146" spans="1:17" s="131" customFormat="1">
      <c r="A146" s="130"/>
      <c r="C146" s="197"/>
      <c r="D146" s="198" t="s">
        <v>507</v>
      </c>
      <c r="E146" s="199"/>
      <c r="F146" s="192" t="e">
        <f t="shared" si="11"/>
        <v>#DIV/0!</v>
      </c>
      <c r="G146" s="199">
        <v>239813237</v>
      </c>
      <c r="H146" s="192">
        <f t="shared" si="10"/>
        <v>1.0156708579045494E-2</v>
      </c>
      <c r="I146" s="199">
        <v>286514157</v>
      </c>
      <c r="J146" s="192">
        <f t="shared" si="8"/>
        <v>8.5278200467280088E-3</v>
      </c>
      <c r="K146" s="216"/>
      <c r="L146" s="199">
        <f t="shared" si="6"/>
        <v>46700920</v>
      </c>
      <c r="M146" s="192">
        <f t="shared" si="7"/>
        <v>0.19473870827238782</v>
      </c>
      <c r="O146" s="130"/>
      <c r="Q146" s="187"/>
    </row>
    <row r="147" spans="1:17" s="131" customFormat="1" ht="15">
      <c r="A147" s="130"/>
      <c r="C147" s="197"/>
      <c r="D147" s="202" t="s">
        <v>508</v>
      </c>
      <c r="E147" s="199"/>
      <c r="F147" s="192" t="e">
        <f t="shared" si="11"/>
        <v>#DIV/0!</v>
      </c>
      <c r="G147" s="199">
        <v>103401319</v>
      </c>
      <c r="H147" s="192">
        <f t="shared" si="10"/>
        <v>4.3793123219963035E-3</v>
      </c>
      <c r="I147" s="199">
        <v>331862928</v>
      </c>
      <c r="J147" s="192">
        <f t="shared" si="8"/>
        <v>9.8775828733805061E-3</v>
      </c>
      <c r="K147" s="216"/>
      <c r="L147" s="190">
        <f t="shared" si="6"/>
        <v>228461609</v>
      </c>
      <c r="M147" s="192">
        <f t="shared" si="7"/>
        <v>2.2094651326449712</v>
      </c>
      <c r="O147" s="130"/>
      <c r="Q147" s="187"/>
    </row>
    <row r="148" spans="1:17" s="131" customFormat="1">
      <c r="A148" s="130"/>
      <c r="C148" s="197"/>
      <c r="D148" s="202" t="s">
        <v>509</v>
      </c>
      <c r="E148" s="199"/>
      <c r="F148" s="192" t="e">
        <f t="shared" si="11"/>
        <v>#DIV/0!</v>
      </c>
      <c r="G148" s="199">
        <v>313580581</v>
      </c>
      <c r="H148" s="192">
        <f t="shared" si="10"/>
        <v>1.3280945693855802E-2</v>
      </c>
      <c r="I148" s="199">
        <v>313580581</v>
      </c>
      <c r="J148" s="192">
        <f t="shared" si="8"/>
        <v>9.3334262883087351E-3</v>
      </c>
      <c r="K148" s="216"/>
      <c r="L148" s="199">
        <f t="shared" si="6"/>
        <v>0</v>
      </c>
      <c r="M148" s="192">
        <f t="shared" si="7"/>
        <v>0</v>
      </c>
      <c r="O148" s="130"/>
      <c r="Q148" s="187"/>
    </row>
    <row r="149" spans="1:17" s="131" customFormat="1">
      <c r="A149" s="130"/>
      <c r="C149" s="197"/>
      <c r="D149" s="202" t="s">
        <v>510</v>
      </c>
      <c r="E149" s="199"/>
      <c r="F149" s="192" t="e">
        <f t="shared" si="11"/>
        <v>#DIV/0!</v>
      </c>
      <c r="G149" s="199">
        <v>0</v>
      </c>
      <c r="H149" s="192">
        <f t="shared" si="10"/>
        <v>0</v>
      </c>
      <c r="I149" s="199">
        <v>700000000</v>
      </c>
      <c r="J149" s="192">
        <f t="shared" si="8"/>
        <v>2.0834830973848199E-2</v>
      </c>
      <c r="K149" s="216"/>
      <c r="L149" s="199">
        <f t="shared" si="6"/>
        <v>700000000</v>
      </c>
      <c r="M149" s="192">
        <v>1</v>
      </c>
      <c r="O149" s="130"/>
      <c r="Q149" s="187"/>
    </row>
    <row r="150" spans="1:17" s="131" customFormat="1" ht="15">
      <c r="A150" s="130"/>
      <c r="C150" s="188"/>
      <c r="D150" s="215"/>
      <c r="E150" s="190"/>
      <c r="F150" s="191" t="e">
        <f t="shared" si="11"/>
        <v>#DIV/0!</v>
      </c>
      <c r="G150" s="190"/>
      <c r="H150" s="191"/>
      <c r="I150" s="190"/>
      <c r="J150" s="191">
        <f t="shared" si="8"/>
        <v>0</v>
      </c>
      <c r="K150" s="230"/>
      <c r="L150" s="190"/>
      <c r="M150" s="192"/>
      <c r="O150" s="130"/>
      <c r="Q150" s="187"/>
    </row>
    <row r="151" spans="1:17" s="131" customFormat="1" ht="15">
      <c r="A151" s="130"/>
      <c r="C151" s="188" t="s">
        <v>511</v>
      </c>
      <c r="D151" s="195" t="s">
        <v>244</v>
      </c>
      <c r="E151" s="199"/>
      <c r="F151" s="192" t="e">
        <f t="shared" si="11"/>
        <v>#DIV/0!</v>
      </c>
      <c r="G151" s="190">
        <f>+G152</f>
        <v>1125701921</v>
      </c>
      <c r="H151" s="192">
        <f t="shared" si="10"/>
        <v>4.7676377257143208E-2</v>
      </c>
      <c r="I151" s="190">
        <f>+I152</f>
        <v>955304077</v>
      </c>
      <c r="J151" s="192">
        <f t="shared" si="8"/>
        <v>2.8433712818461521E-2</v>
      </c>
      <c r="K151" s="216"/>
      <c r="L151" s="199">
        <f>I151-G151</f>
        <v>-170397844</v>
      </c>
      <c r="M151" s="192">
        <f>L151/G151</f>
        <v>-0.15137030578097416</v>
      </c>
      <c r="O151" s="130"/>
      <c r="Q151" s="187"/>
    </row>
    <row r="152" spans="1:17" s="131" customFormat="1" ht="15">
      <c r="A152" s="130"/>
      <c r="C152" s="188"/>
      <c r="D152" s="202" t="s">
        <v>512</v>
      </c>
      <c r="E152" s="190"/>
      <c r="F152" s="191" t="e">
        <f t="shared" si="11"/>
        <v>#DIV/0!</v>
      </c>
      <c r="G152" s="199">
        <v>1125701921</v>
      </c>
      <c r="H152" s="191">
        <f t="shared" si="10"/>
        <v>4.7676377257143208E-2</v>
      </c>
      <c r="I152" s="199">
        <v>955304077</v>
      </c>
      <c r="J152" s="191">
        <f t="shared" si="8"/>
        <v>2.8433712818461521E-2</v>
      </c>
      <c r="K152" s="230"/>
      <c r="L152" s="190">
        <f>I152-G152</f>
        <v>-170397844</v>
      </c>
      <c r="M152" s="192">
        <f>L152/G152</f>
        <v>-0.15137030578097416</v>
      </c>
      <c r="O152" s="130"/>
      <c r="Q152" s="187"/>
    </row>
    <row r="153" spans="1:17" s="131" customFormat="1">
      <c r="A153" s="130"/>
      <c r="C153" s="234"/>
      <c r="D153" s="198"/>
      <c r="E153" s="199"/>
      <c r="F153" s="192" t="e">
        <f t="shared" si="11"/>
        <v>#DIV/0!</v>
      </c>
      <c r="G153" s="199"/>
      <c r="H153" s="192"/>
      <c r="I153" s="199"/>
      <c r="J153" s="192">
        <f t="shared" si="8"/>
        <v>0</v>
      </c>
      <c r="K153" s="216"/>
      <c r="L153" s="199"/>
      <c r="M153" s="192"/>
      <c r="O153" s="130"/>
      <c r="Q153" s="187"/>
    </row>
    <row r="154" spans="1:17" s="131" customFormat="1" ht="15.75" thickBot="1">
      <c r="A154" s="130"/>
      <c r="C154" s="235"/>
      <c r="D154" s="222"/>
      <c r="E154" s="223"/>
      <c r="F154" s="224" t="e">
        <f>E154/#REF!</f>
        <v>#REF!</v>
      </c>
      <c r="G154" s="223"/>
      <c r="H154" s="224"/>
      <c r="I154" s="236"/>
      <c r="J154" s="224">
        <f>I154/I$22</f>
        <v>0</v>
      </c>
      <c r="K154" s="225"/>
      <c r="L154" s="223"/>
      <c r="M154" s="224"/>
      <c r="O154" s="130"/>
      <c r="Q154" s="187"/>
    </row>
    <row r="155" spans="1:17">
      <c r="A155" s="130"/>
      <c r="B155" s="131"/>
    </row>
    <row r="156" spans="1:17" ht="9.75" customHeight="1">
      <c r="A156" s="130"/>
      <c r="B156" s="241"/>
      <c r="C156" s="241"/>
      <c r="D156" s="241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</row>
    <row r="157" spans="1:17">
      <c r="I157" s="243">
        <f>+I137+I158</f>
        <v>16213147315</v>
      </c>
    </row>
    <row r="158" spans="1:17" ht="15">
      <c r="G158" s="244">
        <f>+G22-G137-G98</f>
        <v>1964625071</v>
      </c>
      <c r="I158" s="244">
        <f>+I22-I137-I98</f>
        <v>4340770572</v>
      </c>
      <c r="L158" s="243"/>
    </row>
    <row r="159" spans="1:17">
      <c r="D159" s="148"/>
      <c r="F159" s="238"/>
      <c r="G159" s="243">
        <f>+G137+G158</f>
        <v>10747122129</v>
      </c>
      <c r="I159" s="243"/>
      <c r="L159" s="243"/>
    </row>
    <row r="160" spans="1:17" ht="15" thickBot="1"/>
    <row r="161" spans="4:13" ht="15">
      <c r="D161" s="245" t="s">
        <v>4</v>
      </c>
      <c r="E161" s="227">
        <f>I22</f>
        <v>33597584779</v>
      </c>
      <c r="F161" s="246"/>
      <c r="G161" s="186">
        <f>G22</f>
        <v>23611314151</v>
      </c>
      <c r="H161" s="246"/>
      <c r="I161" s="186">
        <f>I22</f>
        <v>33597584779</v>
      </c>
      <c r="J161" s="246"/>
      <c r="K161" s="246"/>
      <c r="L161" s="227"/>
      <c r="M161" s="247"/>
    </row>
    <row r="162" spans="4:13" ht="15">
      <c r="D162" s="248" t="s">
        <v>513</v>
      </c>
      <c r="E162" s="232">
        <f>I116</f>
        <v>0</v>
      </c>
      <c r="F162" s="249"/>
      <c r="G162" s="231">
        <f>+G137+G98</f>
        <v>21646689080</v>
      </c>
      <c r="H162" s="249"/>
      <c r="I162" s="231">
        <f>+I137+I98</f>
        <v>29256814207</v>
      </c>
      <c r="J162" s="249"/>
      <c r="K162" s="249"/>
      <c r="L162" s="232"/>
      <c r="M162" s="250"/>
    </row>
    <row r="163" spans="4:13" ht="15.75" thickBot="1">
      <c r="D163" s="251" t="s">
        <v>514</v>
      </c>
      <c r="E163" s="252">
        <f>+E161-E162</f>
        <v>33597584779</v>
      </c>
      <c r="F163" s="253"/>
      <c r="G163" s="254">
        <f>+G161-G162</f>
        <v>1964625071</v>
      </c>
      <c r="H163" s="253"/>
      <c r="I163" s="254">
        <f>+I161-I162</f>
        <v>4340770572</v>
      </c>
      <c r="J163" s="253"/>
      <c r="K163" s="253"/>
      <c r="L163" s="253"/>
      <c r="M163" s="255"/>
    </row>
    <row r="164" spans="4:13" ht="15">
      <c r="D164" s="256"/>
      <c r="E164" s="187"/>
      <c r="F164" s="257"/>
      <c r="G164" s="187"/>
      <c r="H164" s="257"/>
      <c r="I164" s="257"/>
      <c r="J164" s="257"/>
      <c r="K164" s="257"/>
      <c r="L164" s="257"/>
      <c r="M164" s="257"/>
    </row>
  </sheetData>
  <phoneticPr fontId="14" type="noConversion"/>
  <printOptions horizontalCentered="1"/>
  <pageMargins left="0.59055118110236227" right="0.59055118110236227" top="0.78740157480314965" bottom="0.70866141732283472" header="0" footer="0.39370078740157483"/>
  <pageSetup paperSize="9" scale="64" orientation="landscape" horizontalDpi="4294967293" verticalDpi="300" r:id="rId1"/>
  <headerFooter alignWithMargins="0">
    <oddFooter>&amp;R&amp;A Pag. Nº &amp;P de &amp;N</oddFooter>
  </headerFooter>
  <rowBreaks count="4" manualBreakCount="4">
    <brk id="52" max="16383" man="1"/>
    <brk id="83" max="21" man="1"/>
    <brk id="115" max="16383" man="1"/>
    <brk id="14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Q133"/>
  <sheetViews>
    <sheetView showGridLines="0" zoomScale="80" zoomScaleNormal="80" workbookViewId="0">
      <selection activeCell="D34" sqref="D34"/>
    </sheetView>
  </sheetViews>
  <sheetFormatPr baseColWidth="10" defaultColWidth="11.42578125" defaultRowHeight="14.25"/>
  <cols>
    <col min="1" max="1" width="1.7109375" style="239" customWidth="1"/>
    <col min="2" max="2" width="0.85546875" style="148" customWidth="1"/>
    <col min="3" max="3" width="25.7109375" style="237" customWidth="1"/>
    <col min="4" max="4" width="50.28515625" style="238" bestFit="1" customWidth="1"/>
    <col min="5" max="5" width="25.7109375" style="148" hidden="1" customWidth="1"/>
    <col min="6" max="6" width="8.85546875" style="148" hidden="1" customWidth="1"/>
    <col min="7" max="7" width="25.28515625" style="148" bestFit="1" customWidth="1"/>
    <col min="8" max="8" width="10.42578125" style="148" bestFit="1" customWidth="1"/>
    <col min="9" max="9" width="19.42578125" style="179" customWidth="1"/>
    <col min="10" max="10" width="9.85546875" style="179" customWidth="1"/>
    <col min="11" max="11" width="6.42578125" style="148" customWidth="1"/>
    <col min="12" max="12" width="28.140625" style="148" bestFit="1" customWidth="1"/>
    <col min="13" max="13" width="20.140625" style="148" bestFit="1" customWidth="1"/>
    <col min="14" max="15" width="1.7109375" style="148" customWidth="1"/>
    <col min="16" max="16" width="16.28515625" style="148" customWidth="1"/>
    <col min="17" max="17" width="15.28515625" style="240" bestFit="1" customWidth="1"/>
    <col min="18" max="16384" width="11.42578125" style="148"/>
  </cols>
  <sheetData>
    <row r="1" spans="1:17" s="134" customFormat="1" ht="15">
      <c r="A1" s="239"/>
      <c r="B1" s="148"/>
      <c r="C1" s="132"/>
      <c r="D1" s="132"/>
      <c r="E1" s="132"/>
      <c r="F1" s="132"/>
      <c r="G1" s="132"/>
      <c r="H1" s="132"/>
      <c r="I1" s="258"/>
      <c r="J1" s="258"/>
      <c r="K1" s="132"/>
      <c r="L1" s="132"/>
      <c r="M1" s="133" t="s">
        <v>372</v>
      </c>
      <c r="N1" s="132"/>
      <c r="O1" s="239"/>
      <c r="Q1" s="135"/>
    </row>
    <row r="2" spans="1:17" s="134" customFormat="1" ht="5.25" customHeight="1">
      <c r="A2" s="239"/>
      <c r="B2" s="148"/>
      <c r="D2" s="148"/>
      <c r="E2" s="148"/>
      <c r="F2" s="148"/>
      <c r="G2" s="148"/>
      <c r="H2" s="148"/>
      <c r="I2" s="179"/>
      <c r="J2" s="179"/>
      <c r="K2" s="148"/>
      <c r="L2" s="148"/>
      <c r="M2" s="148"/>
      <c r="N2" s="148"/>
      <c r="O2" s="239"/>
      <c r="Q2" s="135"/>
    </row>
    <row r="3" spans="1:17" s="134" customFormat="1" ht="2.25" customHeight="1">
      <c r="A3" s="239"/>
      <c r="B3" s="148"/>
      <c r="C3" s="132"/>
      <c r="D3" s="132"/>
      <c r="E3" s="132"/>
      <c r="F3" s="132"/>
      <c r="G3" s="132"/>
      <c r="H3" s="132"/>
      <c r="I3" s="258"/>
      <c r="J3" s="258"/>
      <c r="K3" s="132"/>
      <c r="L3" s="132"/>
      <c r="M3" s="132"/>
      <c r="N3" s="132"/>
      <c r="O3" s="239"/>
      <c r="Q3" s="135"/>
    </row>
    <row r="4" spans="1:17" s="134" customFormat="1" ht="15">
      <c r="A4" s="239"/>
      <c r="B4" s="148"/>
      <c r="C4" s="136"/>
      <c r="D4" s="157"/>
      <c r="E4" s="259"/>
      <c r="F4" s="259"/>
      <c r="G4" s="259"/>
      <c r="H4" s="259"/>
      <c r="I4" s="259"/>
      <c r="J4" s="259"/>
      <c r="K4" s="259"/>
      <c r="L4" s="157"/>
      <c r="M4" s="139"/>
      <c r="N4" s="148"/>
      <c r="O4" s="239"/>
      <c r="Q4" s="135"/>
    </row>
    <row r="5" spans="1:17" s="134" customFormat="1" ht="15">
      <c r="A5" s="239"/>
      <c r="B5" s="148"/>
      <c r="C5" s="140" t="s">
        <v>373</v>
      </c>
      <c r="D5" s="157"/>
      <c r="E5" s="259"/>
      <c r="F5" s="259"/>
      <c r="G5" s="259"/>
      <c r="H5" s="259"/>
      <c r="I5" s="259"/>
      <c r="J5" s="259"/>
      <c r="K5" s="259"/>
      <c r="L5" s="157"/>
      <c r="M5" s="139"/>
      <c r="N5" s="148"/>
      <c r="O5" s="239"/>
      <c r="Q5" s="135"/>
    </row>
    <row r="6" spans="1:17" s="134" customFormat="1" ht="15">
      <c r="A6" s="239"/>
      <c r="B6" s="148"/>
      <c r="C6" s="136"/>
      <c r="D6" s="157"/>
      <c r="E6" s="259"/>
      <c r="F6" s="259"/>
      <c r="G6" s="259"/>
      <c r="H6" s="259"/>
      <c r="I6" s="259"/>
      <c r="J6" s="259"/>
      <c r="K6" s="259"/>
      <c r="L6" s="157"/>
      <c r="M6" s="139"/>
      <c r="N6" s="148"/>
      <c r="O6" s="239"/>
      <c r="Q6" s="135"/>
    </row>
    <row r="7" spans="1:17" s="134" customFormat="1" ht="15.75" thickBot="1">
      <c r="A7" s="239"/>
      <c r="B7" s="148"/>
      <c r="C7" s="142"/>
      <c r="D7" s="159"/>
      <c r="E7" s="260"/>
      <c r="F7" s="260"/>
      <c r="G7" s="260"/>
      <c r="H7" s="260"/>
      <c r="I7" s="260"/>
      <c r="J7" s="260"/>
      <c r="K7" s="260"/>
      <c r="L7" s="159"/>
      <c r="M7" s="145"/>
      <c r="N7" s="148"/>
      <c r="O7" s="239"/>
      <c r="Q7" s="135"/>
    </row>
    <row r="8" spans="1:17" s="134" customFormat="1" ht="15">
      <c r="A8" s="239"/>
      <c r="B8" s="148"/>
      <c r="C8" s="136"/>
      <c r="D8" s="157"/>
      <c r="E8" s="259"/>
      <c r="F8" s="259"/>
      <c r="G8" s="259"/>
      <c r="H8" s="259"/>
      <c r="I8" s="259"/>
      <c r="J8" s="259"/>
      <c r="K8" s="259"/>
      <c r="L8" s="157"/>
      <c r="M8" s="139"/>
      <c r="N8" s="148"/>
      <c r="O8" s="239"/>
      <c r="Q8" s="135"/>
    </row>
    <row r="9" spans="1:17" s="134" customFormat="1" ht="15">
      <c r="A9" s="239"/>
      <c r="B9" s="148"/>
      <c r="C9" s="146" t="s">
        <v>515</v>
      </c>
      <c r="D9" s="147" t="str">
        <f>'Balance (2)'!D9</f>
        <v>Metal Dorado S.A.</v>
      </c>
      <c r="E9" s="148"/>
      <c r="F9" s="148"/>
      <c r="G9" s="148"/>
      <c r="H9" s="148"/>
      <c r="I9" s="179"/>
      <c r="J9" s="179"/>
      <c r="K9" s="148"/>
      <c r="L9" s="149" t="s">
        <v>376</v>
      </c>
      <c r="M9" s="261" t="s">
        <v>377</v>
      </c>
      <c r="N9" s="148"/>
      <c r="O9" s="239"/>
      <c r="Q9" s="135"/>
    </row>
    <row r="10" spans="1:17" s="134" customFormat="1" ht="15">
      <c r="A10" s="239"/>
      <c r="B10" s="148"/>
      <c r="C10" s="146" t="s">
        <v>516</v>
      </c>
      <c r="D10" s="151" t="s">
        <v>379</v>
      </c>
      <c r="E10" s="148"/>
      <c r="F10" s="148"/>
      <c r="G10" s="148"/>
      <c r="H10" s="148"/>
      <c r="I10" s="179"/>
      <c r="J10" s="179"/>
      <c r="K10" s="148"/>
      <c r="L10" s="262" t="s">
        <v>380</v>
      </c>
      <c r="M10" s="263">
        <v>41017</v>
      </c>
      <c r="N10" s="148"/>
      <c r="O10" s="239"/>
      <c r="Q10" s="135"/>
    </row>
    <row r="11" spans="1:17" s="134" customFormat="1" ht="15">
      <c r="A11" s="239"/>
      <c r="B11" s="148"/>
      <c r="C11" s="146" t="s">
        <v>517</v>
      </c>
      <c r="D11" s="151" t="s">
        <v>382</v>
      </c>
      <c r="E11" s="148"/>
      <c r="F11" s="148"/>
      <c r="G11" s="148"/>
      <c r="H11" s="148"/>
      <c r="I11" s="179"/>
      <c r="J11" s="179"/>
      <c r="K11" s="148"/>
      <c r="L11" s="262" t="s">
        <v>383</v>
      </c>
      <c r="M11" s="264"/>
      <c r="N11" s="148"/>
      <c r="O11" s="239"/>
      <c r="Q11" s="135"/>
    </row>
    <row r="12" spans="1:17" s="134" customFormat="1" ht="12.75" customHeight="1">
      <c r="A12" s="239"/>
      <c r="B12" s="148"/>
      <c r="C12" s="156"/>
      <c r="D12" s="148"/>
      <c r="E12" s="157"/>
      <c r="F12" s="157"/>
      <c r="G12" s="157"/>
      <c r="H12" s="157"/>
      <c r="I12" s="259"/>
      <c r="J12" s="259"/>
      <c r="K12" s="157"/>
      <c r="L12" s="157"/>
      <c r="M12" s="157"/>
      <c r="N12" s="148"/>
      <c r="O12" s="239"/>
      <c r="Q12" s="135"/>
    </row>
    <row r="13" spans="1:17" s="134" customFormat="1" ht="15.75" thickBot="1">
      <c r="A13" s="239"/>
      <c r="B13" s="148"/>
      <c r="C13" s="158" t="s">
        <v>384</v>
      </c>
      <c r="D13" s="159"/>
      <c r="E13" s="260"/>
      <c r="F13" s="260"/>
      <c r="G13" s="260"/>
      <c r="H13" s="260"/>
      <c r="I13" s="260"/>
      <c r="J13" s="260"/>
      <c r="K13" s="260"/>
      <c r="L13" s="159"/>
      <c r="M13" s="159"/>
      <c r="N13" s="148"/>
      <c r="O13" s="239"/>
      <c r="Q13" s="135"/>
    </row>
    <row r="14" spans="1:17" s="134" customFormat="1">
      <c r="A14" s="239"/>
      <c r="B14" s="148"/>
      <c r="C14" s="137"/>
      <c r="D14" s="157"/>
      <c r="E14" s="148"/>
      <c r="F14" s="148"/>
      <c r="G14" s="148"/>
      <c r="H14" s="148"/>
      <c r="I14" s="179"/>
      <c r="J14" s="179"/>
      <c r="K14" s="148"/>
      <c r="L14" s="157"/>
      <c r="M14" s="157"/>
      <c r="N14" s="148"/>
      <c r="O14" s="239"/>
      <c r="Q14" s="135"/>
    </row>
    <row r="15" spans="1:17" s="134" customFormat="1" ht="15">
      <c r="A15" s="239"/>
      <c r="B15" s="148"/>
      <c r="C15" s="166" t="s">
        <v>385</v>
      </c>
      <c r="D15" s="265">
        <f>+'Balance (2)'!I22</f>
        <v>33597584779</v>
      </c>
      <c r="E15" s="148"/>
      <c r="F15" s="148"/>
      <c r="G15" s="148"/>
      <c r="H15" s="148"/>
      <c r="I15" s="179"/>
      <c r="J15" s="179"/>
      <c r="K15" s="148"/>
      <c r="L15" s="266" t="s">
        <v>386</v>
      </c>
      <c r="M15" s="266"/>
      <c r="N15" s="148"/>
      <c r="O15" s="239"/>
      <c r="Q15" s="135"/>
    </row>
    <row r="16" spans="1:17" s="134" customFormat="1" ht="15">
      <c r="A16" s="239"/>
      <c r="B16" s="148"/>
      <c r="C16" s="166" t="s">
        <v>387</v>
      </c>
      <c r="D16" s="265">
        <f>+D15*1%</f>
        <v>335975847.79000002</v>
      </c>
      <c r="E16" s="148"/>
      <c r="F16" s="267"/>
      <c r="G16" s="267"/>
      <c r="H16" s="267"/>
      <c r="I16" s="268"/>
      <c r="J16" s="268"/>
      <c r="K16" s="267"/>
      <c r="L16" s="267" t="s">
        <v>518</v>
      </c>
      <c r="M16" s="269" t="s">
        <v>379</v>
      </c>
      <c r="N16" s="148"/>
      <c r="O16" s="239"/>
      <c r="Q16" s="135"/>
    </row>
    <row r="17" spans="1:17" s="134" customFormat="1" ht="15">
      <c r="A17" s="239"/>
      <c r="B17" s="148"/>
      <c r="C17" s="152" t="s">
        <v>389</v>
      </c>
      <c r="D17" s="265">
        <f>+D16*50%</f>
        <v>167987923.89500001</v>
      </c>
      <c r="E17" s="148"/>
      <c r="F17" s="267"/>
      <c r="G17" s="267"/>
      <c r="H17" s="267"/>
      <c r="I17" s="268"/>
      <c r="J17" s="268"/>
      <c r="K17" s="267"/>
      <c r="L17" s="267" t="s">
        <v>519</v>
      </c>
      <c r="M17" s="269">
        <v>41013</v>
      </c>
      <c r="N17" s="148"/>
      <c r="O17" s="239"/>
      <c r="Q17" s="135"/>
    </row>
    <row r="18" spans="1:17" s="134" customFormat="1" ht="15">
      <c r="A18" s="239"/>
      <c r="B18" s="148"/>
      <c r="C18" s="166" t="s">
        <v>391</v>
      </c>
      <c r="D18" s="265">
        <f>+D17*5%</f>
        <v>8399396.1947500017</v>
      </c>
      <c r="E18" s="148"/>
      <c r="F18" s="267"/>
      <c r="G18" s="267"/>
      <c r="H18" s="267"/>
      <c r="I18" s="268"/>
      <c r="J18" s="268"/>
      <c r="K18" s="267"/>
      <c r="L18" s="267" t="s">
        <v>520</v>
      </c>
      <c r="M18" s="269">
        <v>41016</v>
      </c>
      <c r="N18" s="148"/>
      <c r="O18" s="239"/>
      <c r="Q18" s="135"/>
    </row>
    <row r="19" spans="1:17" s="134" customFormat="1" ht="6.75" customHeight="1" thickBot="1">
      <c r="A19" s="239"/>
      <c r="B19" s="148"/>
      <c r="C19" s="167"/>
      <c r="D19" s="157"/>
      <c r="E19" s="148"/>
      <c r="F19" s="148"/>
      <c r="G19" s="148"/>
      <c r="H19" s="148"/>
      <c r="I19" s="179"/>
      <c r="J19" s="179"/>
      <c r="K19" s="148"/>
      <c r="L19" s="157"/>
      <c r="M19" s="157"/>
      <c r="N19" s="148"/>
      <c r="O19" s="239"/>
      <c r="Q19" s="135"/>
    </row>
    <row r="20" spans="1:17" s="174" customFormat="1" ht="30.75" thickBot="1">
      <c r="A20" s="239"/>
      <c r="B20" s="148"/>
      <c r="C20" s="168" t="s">
        <v>393</v>
      </c>
      <c r="D20" s="270" t="s">
        <v>394</v>
      </c>
      <c r="E20" s="271" t="s">
        <v>395</v>
      </c>
      <c r="F20" s="272" t="s">
        <v>396</v>
      </c>
      <c r="G20" s="271" t="s">
        <v>397</v>
      </c>
      <c r="H20" s="272" t="s">
        <v>396</v>
      </c>
      <c r="I20" s="271" t="s">
        <v>398</v>
      </c>
      <c r="J20" s="272" t="s">
        <v>396</v>
      </c>
      <c r="K20" s="273" t="s">
        <v>399</v>
      </c>
      <c r="L20" s="274" t="s">
        <v>400</v>
      </c>
      <c r="M20" s="275" t="s">
        <v>396</v>
      </c>
      <c r="N20" s="276"/>
      <c r="O20" s="277"/>
      <c r="Q20" s="175"/>
    </row>
    <row r="21" spans="1:17" s="179" customFormat="1" ht="4.5" customHeight="1" thickBot="1">
      <c r="A21" s="239"/>
      <c r="B21" s="148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O21" s="278"/>
      <c r="Q21" s="180"/>
    </row>
    <row r="22" spans="1:17" s="131" customFormat="1" ht="15">
      <c r="A22" s="239"/>
      <c r="B22" s="148"/>
      <c r="C22" s="279" t="s">
        <v>521</v>
      </c>
      <c r="D22" s="280" t="s">
        <v>196</v>
      </c>
      <c r="E22" s="281"/>
      <c r="F22" s="282" t="e">
        <f>+E22/$E$22</f>
        <v>#DIV/0!</v>
      </c>
      <c r="G22" s="281">
        <f>+G23+G32</f>
        <v>16592321778</v>
      </c>
      <c r="H22" s="283">
        <f>G22/G22</f>
        <v>1</v>
      </c>
      <c r="I22" s="281">
        <f>+I23+I32</f>
        <v>24572657587</v>
      </c>
      <c r="J22" s="283">
        <f>I22/I22</f>
        <v>1</v>
      </c>
      <c r="K22" s="284"/>
      <c r="L22" s="281">
        <f>+I22-G22</f>
        <v>7980335809</v>
      </c>
      <c r="M22" s="285">
        <f>L22/G22</f>
        <v>0.48096558852789628</v>
      </c>
      <c r="O22" s="130"/>
      <c r="Q22" s="187"/>
    </row>
    <row r="23" spans="1:17" s="131" customFormat="1" ht="15">
      <c r="A23" s="239"/>
      <c r="B23" s="148"/>
      <c r="C23" s="286" t="s">
        <v>522</v>
      </c>
      <c r="D23" s="287" t="s">
        <v>523</v>
      </c>
      <c r="E23" s="288"/>
      <c r="F23" s="289" t="e">
        <f>E23/E22</f>
        <v>#DIV/0!</v>
      </c>
      <c r="G23" s="288">
        <f>+G24+G27</f>
        <v>16407138338</v>
      </c>
      <c r="H23" s="290">
        <f t="shared" ref="H23:J35" si="0">G23/G$22</f>
        <v>0.98883920873294917</v>
      </c>
      <c r="I23" s="288">
        <f>+I24+I27</f>
        <v>24366156077</v>
      </c>
      <c r="J23" s="290">
        <f t="shared" si="0"/>
        <v>0.99159628911651587</v>
      </c>
      <c r="K23" s="291"/>
      <c r="L23" s="288">
        <f>+I23-G23</f>
        <v>7959017739</v>
      </c>
      <c r="M23" s="292">
        <f t="shared" ref="M23:M86" si="1">L23/G23</f>
        <v>0.48509481513704295</v>
      </c>
      <c r="O23" s="130"/>
      <c r="Q23" s="187"/>
    </row>
    <row r="24" spans="1:17" s="131" customFormat="1" ht="15">
      <c r="A24" s="239"/>
      <c r="B24" s="148"/>
      <c r="C24" s="286" t="s">
        <v>524</v>
      </c>
      <c r="D24" s="287" t="s">
        <v>525</v>
      </c>
      <c r="E24" s="293"/>
      <c r="F24" s="289" t="e">
        <f>E24/#REF!</f>
        <v>#REF!</v>
      </c>
      <c r="G24" s="293">
        <f>+G25</f>
        <v>16630904</v>
      </c>
      <c r="H24" s="290">
        <f t="shared" si="0"/>
        <v>1.0023253057960314E-3</v>
      </c>
      <c r="I24" s="293">
        <f>+I25</f>
        <v>11951961</v>
      </c>
      <c r="J24" s="290">
        <f t="shared" si="0"/>
        <v>4.8639268901557906E-4</v>
      </c>
      <c r="K24" s="291"/>
      <c r="L24" s="288">
        <f>+I24-G24</f>
        <v>-4678943</v>
      </c>
      <c r="M24" s="292">
        <f t="shared" si="1"/>
        <v>-0.28134026869495488</v>
      </c>
      <c r="O24" s="130"/>
      <c r="Q24" s="187"/>
    </row>
    <row r="25" spans="1:17" s="131" customFormat="1" ht="15">
      <c r="A25" s="239"/>
      <c r="B25" s="148"/>
      <c r="C25" s="294"/>
      <c r="D25" s="295" t="s">
        <v>526</v>
      </c>
      <c r="E25" s="296"/>
      <c r="F25" s="297" t="e">
        <f>E25/E$22</f>
        <v>#DIV/0!</v>
      </c>
      <c r="G25" s="296">
        <v>16630904</v>
      </c>
      <c r="H25" s="298">
        <f t="shared" si="0"/>
        <v>1.0023253057960314E-3</v>
      </c>
      <c r="I25" s="296">
        <v>11951961</v>
      </c>
      <c r="J25" s="298">
        <f t="shared" si="0"/>
        <v>4.8639268901557906E-4</v>
      </c>
      <c r="K25" s="299"/>
      <c r="L25" s="296">
        <f>+I25-G25</f>
        <v>-4678943</v>
      </c>
      <c r="M25" s="300">
        <f t="shared" si="1"/>
        <v>-0.28134026869495488</v>
      </c>
      <c r="O25" s="130"/>
      <c r="Q25" s="187"/>
    </row>
    <row r="26" spans="1:17" s="131" customFormat="1" ht="15">
      <c r="A26" s="239"/>
      <c r="B26" s="148"/>
      <c r="C26" s="294"/>
      <c r="D26" s="295"/>
      <c r="E26" s="296"/>
      <c r="F26" s="297" t="e">
        <f>E26/E$22</f>
        <v>#DIV/0!</v>
      </c>
      <c r="G26" s="296"/>
      <c r="H26" s="297"/>
      <c r="I26" s="296"/>
      <c r="J26" s="298"/>
      <c r="K26" s="299"/>
      <c r="L26" s="296"/>
      <c r="M26" s="300"/>
      <c r="O26" s="130"/>
      <c r="P26" s="301">
        <f>+I28+I24</f>
        <v>24366156077</v>
      </c>
      <c r="Q26" s="187"/>
    </row>
    <row r="27" spans="1:17" s="131" customFormat="1" ht="15">
      <c r="A27" s="239"/>
      <c r="B27" s="148"/>
      <c r="C27" s="294" t="s">
        <v>527</v>
      </c>
      <c r="D27" s="299" t="s">
        <v>528</v>
      </c>
      <c r="E27" s="296"/>
      <c r="F27" s="297" t="e">
        <f>E27/E$22</f>
        <v>#DIV/0!</v>
      </c>
      <c r="G27" s="293">
        <f>+G28</f>
        <v>16390507434</v>
      </c>
      <c r="H27" s="298">
        <f t="shared" si="0"/>
        <v>0.98783688342715315</v>
      </c>
      <c r="I27" s="293">
        <f>+I28</f>
        <v>24354204116</v>
      </c>
      <c r="J27" s="298">
        <f t="shared" si="0"/>
        <v>0.99110989642750036</v>
      </c>
      <c r="K27" s="291"/>
      <c r="L27" s="296">
        <f>+I27-G27</f>
        <v>7963696682</v>
      </c>
      <c r="M27" s="300">
        <f t="shared" si="1"/>
        <v>0.48587249138366123</v>
      </c>
      <c r="O27" s="130"/>
      <c r="Q27" s="187"/>
    </row>
    <row r="28" spans="1:17" s="131" customFormat="1" ht="15">
      <c r="A28" s="239"/>
      <c r="B28" s="148"/>
      <c r="C28" s="294" t="s">
        <v>529</v>
      </c>
      <c r="D28" s="299" t="s">
        <v>530</v>
      </c>
      <c r="E28" s="296"/>
      <c r="F28" s="297" t="e">
        <f>E28/E$22</f>
        <v>#DIV/0!</v>
      </c>
      <c r="G28" s="293">
        <f>+SUM(G29:G30)</f>
        <v>16390507434</v>
      </c>
      <c r="H28" s="290">
        <f t="shared" si="0"/>
        <v>0.98783688342715315</v>
      </c>
      <c r="I28" s="293">
        <f>+SUM(I29:I30)</f>
        <v>24354204116</v>
      </c>
      <c r="J28" s="298">
        <f t="shared" si="0"/>
        <v>0.99110989642750036</v>
      </c>
      <c r="K28" s="302"/>
      <c r="L28" s="296">
        <f>+I28-G28</f>
        <v>7963696682</v>
      </c>
      <c r="M28" s="300">
        <f t="shared" si="1"/>
        <v>0.48587249138366123</v>
      </c>
      <c r="O28" s="130"/>
      <c r="Q28" s="187"/>
    </row>
    <row r="29" spans="1:17" s="131" customFormat="1">
      <c r="A29" s="239"/>
      <c r="B29" s="148"/>
      <c r="C29" s="294"/>
      <c r="D29" s="295" t="s">
        <v>531</v>
      </c>
      <c r="E29" s="296"/>
      <c r="F29" s="297" t="e">
        <f>E29/E$22</f>
        <v>#DIV/0!</v>
      </c>
      <c r="G29" s="296">
        <v>10823672464</v>
      </c>
      <c r="H29" s="298">
        <f t="shared" si="0"/>
        <v>0.65233019277333837</v>
      </c>
      <c r="I29" s="296">
        <v>15245947376</v>
      </c>
      <c r="J29" s="298">
        <f t="shared" si="0"/>
        <v>0.62044356911829379</v>
      </c>
      <c r="K29" s="295"/>
      <c r="L29" s="296">
        <f>+I29-G29</f>
        <v>4422274912</v>
      </c>
      <c r="M29" s="300">
        <f t="shared" si="1"/>
        <v>0.40857434726602054</v>
      </c>
      <c r="O29" s="130"/>
      <c r="Q29" s="187"/>
    </row>
    <row r="30" spans="1:17" s="131" customFormat="1" ht="15">
      <c r="A30" s="239"/>
      <c r="B30" s="148"/>
      <c r="C30" s="303"/>
      <c r="D30" s="295" t="s">
        <v>532</v>
      </c>
      <c r="E30" s="293"/>
      <c r="F30" s="289" t="e">
        <f>E30/#REF!</f>
        <v>#REF!</v>
      </c>
      <c r="G30" s="296">
        <v>5566834970</v>
      </c>
      <c r="H30" s="298">
        <f t="shared" si="0"/>
        <v>0.33550669065381478</v>
      </c>
      <c r="I30" s="296">
        <v>9108256740</v>
      </c>
      <c r="J30" s="298">
        <f t="shared" si="0"/>
        <v>0.37066632730920657</v>
      </c>
      <c r="K30" s="302"/>
      <c r="L30" s="296">
        <f>+I30-G30</f>
        <v>3541421770</v>
      </c>
      <c r="M30" s="300">
        <f t="shared" si="1"/>
        <v>0.63616431762122094</v>
      </c>
      <c r="O30" s="130"/>
      <c r="Q30" s="187"/>
    </row>
    <row r="31" spans="1:17" s="131" customFormat="1" ht="15">
      <c r="A31" s="239"/>
      <c r="B31" s="148"/>
      <c r="C31" s="294"/>
      <c r="D31" s="295"/>
      <c r="E31" s="296"/>
      <c r="F31" s="297" t="e">
        <f>E31/E$22</f>
        <v>#DIV/0!</v>
      </c>
      <c r="G31" s="296"/>
      <c r="H31" s="297"/>
      <c r="I31" s="296"/>
      <c r="J31" s="298"/>
      <c r="K31" s="291"/>
      <c r="L31" s="296"/>
      <c r="M31" s="300"/>
      <c r="O31" s="304"/>
      <c r="Q31" s="187"/>
    </row>
    <row r="32" spans="1:17" s="131" customFormat="1" ht="15">
      <c r="A32" s="239"/>
      <c r="B32" s="148"/>
      <c r="C32" s="294" t="s">
        <v>533</v>
      </c>
      <c r="D32" s="299" t="s">
        <v>534</v>
      </c>
      <c r="E32" s="296"/>
      <c r="F32" s="297" t="e">
        <f>E32/E$22</f>
        <v>#DIV/0!</v>
      </c>
      <c r="G32" s="293">
        <f>+SUM(G33:G38)</f>
        <v>185183440</v>
      </c>
      <c r="H32" s="298">
        <f t="shared" si="0"/>
        <v>1.1160791267050848E-2</v>
      </c>
      <c r="I32" s="293">
        <f>+SUM(I33:I38)</f>
        <v>206501510</v>
      </c>
      <c r="J32" s="298">
        <f t="shared" si="0"/>
        <v>8.4037108834840984E-3</v>
      </c>
      <c r="K32" s="291"/>
      <c r="L32" s="296">
        <f>+I32-G32</f>
        <v>21318070</v>
      </c>
      <c r="M32" s="300">
        <f t="shared" si="1"/>
        <v>0.11511866287827896</v>
      </c>
      <c r="O32" s="305"/>
      <c r="Q32" s="187"/>
    </row>
    <row r="33" spans="1:17" s="131" customFormat="1" ht="15">
      <c r="A33" s="239"/>
      <c r="B33" s="148"/>
      <c r="C33" s="294"/>
      <c r="D33" s="295" t="s">
        <v>535</v>
      </c>
      <c r="E33" s="296"/>
      <c r="F33" s="297"/>
      <c r="G33" s="296">
        <v>28665568</v>
      </c>
      <c r="H33" s="298">
        <f t="shared" si="0"/>
        <v>1.7276405546816295E-3</v>
      </c>
      <c r="I33" s="296">
        <v>2386732</v>
      </c>
      <c r="J33" s="298"/>
      <c r="K33" s="291"/>
      <c r="L33" s="296"/>
      <c r="M33" s="300">
        <f t="shared" si="1"/>
        <v>0</v>
      </c>
      <c r="O33" s="305"/>
      <c r="Q33" s="187"/>
    </row>
    <row r="34" spans="1:17" s="131" customFormat="1" ht="15">
      <c r="A34" s="239"/>
      <c r="B34" s="148"/>
      <c r="C34" s="294"/>
      <c r="D34" s="295" t="s">
        <v>536</v>
      </c>
      <c r="E34" s="296"/>
      <c r="F34" s="297" t="e">
        <f>E34/E$22</f>
        <v>#DIV/0!</v>
      </c>
      <c r="G34" s="296">
        <v>36706781</v>
      </c>
      <c r="H34" s="298">
        <f t="shared" si="0"/>
        <v>2.2122751409432073E-3</v>
      </c>
      <c r="I34" s="296">
        <v>90957833</v>
      </c>
      <c r="J34" s="298">
        <f t="shared" si="0"/>
        <v>3.7015871269911252E-3</v>
      </c>
      <c r="K34" s="299"/>
      <c r="L34" s="296">
        <f>+I34-G34</f>
        <v>54251052</v>
      </c>
      <c r="M34" s="300">
        <f t="shared" si="1"/>
        <v>1.4779572199479982</v>
      </c>
      <c r="O34" s="130"/>
      <c r="Q34" s="187"/>
    </row>
    <row r="35" spans="1:17" s="131" customFormat="1" ht="15">
      <c r="A35" s="239"/>
      <c r="B35" s="148"/>
      <c r="C35" s="294"/>
      <c r="D35" s="295" t="s">
        <v>537</v>
      </c>
      <c r="E35" s="296"/>
      <c r="F35" s="297" t="e">
        <f>E35/E$22</f>
        <v>#DIV/0!</v>
      </c>
      <c r="G35" s="296">
        <v>71956484</v>
      </c>
      <c r="H35" s="298">
        <f t="shared" si="0"/>
        <v>4.3367338798484577E-3</v>
      </c>
      <c r="I35" s="296">
        <v>86360512</v>
      </c>
      <c r="J35" s="298">
        <f t="shared" si="0"/>
        <v>3.5144962116628545E-3</v>
      </c>
      <c r="K35" s="291"/>
      <c r="L35" s="296">
        <f>+I35-G35</f>
        <v>14404028</v>
      </c>
      <c r="M35" s="300">
        <f t="shared" si="1"/>
        <v>0.20017692915623839</v>
      </c>
      <c r="O35" s="130"/>
      <c r="Q35" s="187"/>
    </row>
    <row r="36" spans="1:17" s="131" customFormat="1">
      <c r="A36" s="239"/>
      <c r="B36" s="148"/>
      <c r="C36" s="294"/>
      <c r="D36" s="295" t="s">
        <v>538</v>
      </c>
      <c r="E36" s="296"/>
      <c r="F36" s="297" t="e">
        <f>E36/E$22</f>
        <v>#DIV/0!</v>
      </c>
      <c r="G36" s="296">
        <v>42532402</v>
      </c>
      <c r="H36" s="298">
        <f>G36/G$22</f>
        <v>2.5633785656444009E-3</v>
      </c>
      <c r="I36" s="296">
        <v>24303444</v>
      </c>
      <c r="J36" s="298">
        <f>I36/I$22</f>
        <v>9.8904418107618824E-4</v>
      </c>
      <c r="K36" s="295"/>
      <c r="L36" s="296">
        <f>+I36-G36</f>
        <v>-18228958</v>
      </c>
      <c r="M36" s="300">
        <f>L36/G36</f>
        <v>-0.42858990188233431</v>
      </c>
      <c r="O36" s="130"/>
      <c r="Q36" s="187"/>
    </row>
    <row r="37" spans="1:17" s="131" customFormat="1" ht="15">
      <c r="A37" s="239"/>
      <c r="B37" s="148"/>
      <c r="C37" s="303"/>
      <c r="D37" s="295" t="s">
        <v>539</v>
      </c>
      <c r="E37" s="288"/>
      <c r="F37" s="289" t="e">
        <f>E37/E$22</f>
        <v>#DIV/0!</v>
      </c>
      <c r="G37" s="288">
        <v>0</v>
      </c>
      <c r="H37" s="298">
        <f>G37/G$22</f>
        <v>0</v>
      </c>
      <c r="I37" s="306">
        <v>2492989</v>
      </c>
      <c r="J37" s="298">
        <f>I37/I$22</f>
        <v>1.0145378012832032E-4</v>
      </c>
      <c r="K37" s="302"/>
      <c r="L37" s="296">
        <f>+I37-G37</f>
        <v>2492989</v>
      </c>
      <c r="M37" s="300">
        <v>1</v>
      </c>
      <c r="O37" s="130"/>
      <c r="Q37" s="187"/>
    </row>
    <row r="38" spans="1:17" s="131" customFormat="1" ht="15">
      <c r="A38" s="239"/>
      <c r="B38" s="148"/>
      <c r="C38" s="303"/>
      <c r="D38" s="295" t="s">
        <v>540</v>
      </c>
      <c r="E38" s="293"/>
      <c r="F38" s="289"/>
      <c r="G38" s="296">
        <v>5322205</v>
      </c>
      <c r="H38" s="289"/>
      <c r="I38" s="296">
        <v>0</v>
      </c>
      <c r="J38" s="298">
        <f>I38/I$22</f>
        <v>0</v>
      </c>
      <c r="K38" s="302"/>
      <c r="L38" s="296">
        <f>+I38-G38</f>
        <v>-5322205</v>
      </c>
      <c r="M38" s="300">
        <f>L38/G38</f>
        <v>-1</v>
      </c>
      <c r="O38" s="130"/>
      <c r="Q38" s="187"/>
    </row>
    <row r="39" spans="1:17" s="131" customFormat="1" ht="15.75" thickBot="1">
      <c r="A39" s="239"/>
      <c r="B39" s="148"/>
      <c r="C39" s="307"/>
      <c r="D39" s="308"/>
      <c r="E39" s="309"/>
      <c r="F39" s="310"/>
      <c r="G39" s="309"/>
      <c r="H39" s="310"/>
      <c r="I39" s="311"/>
      <c r="J39" s="298"/>
      <c r="K39" s="312"/>
      <c r="L39" s="296"/>
      <c r="M39" s="300"/>
      <c r="O39" s="130"/>
      <c r="Q39" s="187"/>
    </row>
    <row r="40" spans="1:17" ht="15" thickBot="1">
      <c r="C40" s="313"/>
      <c r="D40" s="314"/>
      <c r="E40" s="315"/>
      <c r="F40" s="315"/>
      <c r="G40" s="315"/>
      <c r="H40" s="315"/>
      <c r="I40" s="316"/>
      <c r="J40" s="316"/>
      <c r="K40" s="315"/>
      <c r="L40" s="315"/>
      <c r="M40" s="315"/>
      <c r="N40" s="131"/>
      <c r="O40" s="239"/>
    </row>
    <row r="41" spans="1:17" s="131" customFormat="1" ht="12.75" customHeight="1">
      <c r="A41" s="239"/>
      <c r="B41" s="148"/>
      <c r="C41" s="317"/>
      <c r="D41" s="318"/>
      <c r="E41" s="227"/>
      <c r="F41" s="228"/>
      <c r="G41" s="227"/>
      <c r="H41" s="319"/>
      <c r="I41" s="320"/>
      <c r="J41" s="321"/>
      <c r="K41" s="229"/>
      <c r="L41" s="227"/>
      <c r="M41" s="322"/>
      <c r="O41" s="130"/>
      <c r="P41" s="323"/>
      <c r="Q41" s="187"/>
    </row>
    <row r="42" spans="1:17" s="131" customFormat="1" ht="12.75" customHeight="1">
      <c r="A42" s="239"/>
      <c r="B42" s="148"/>
      <c r="C42" s="324" t="s">
        <v>541</v>
      </c>
      <c r="D42" s="325" t="s">
        <v>140</v>
      </c>
      <c r="E42" s="199"/>
      <c r="F42" s="192" t="e">
        <f>E42/#REF!</f>
        <v>#REF!</v>
      </c>
      <c r="G42" s="293">
        <f>+G43</f>
        <v>14627696707</v>
      </c>
      <c r="H42" s="326">
        <f t="shared" ref="H42:H83" si="2">G42/G$22</f>
        <v>0.88159432433350438</v>
      </c>
      <c r="I42" s="190">
        <f>+I43</f>
        <v>20231887095</v>
      </c>
      <c r="J42" s="327">
        <f t="shared" ref="J42:J105" si="3">I42/I$22</f>
        <v>0.82334957150518162</v>
      </c>
      <c r="K42" s="216"/>
      <c r="L42" s="199">
        <f>+I42-G42</f>
        <v>5604190388</v>
      </c>
      <c r="M42" s="328">
        <f t="shared" si="1"/>
        <v>0.38312186123726144</v>
      </c>
      <c r="O42" s="329"/>
      <c r="Q42" s="187"/>
    </row>
    <row r="43" spans="1:17" s="131" customFormat="1" ht="12.75" customHeight="1">
      <c r="A43" s="239"/>
      <c r="B43" s="148"/>
      <c r="C43" s="324"/>
      <c r="D43" s="325" t="s">
        <v>542</v>
      </c>
      <c r="E43" s="199"/>
      <c r="F43" s="192"/>
      <c r="G43" s="293">
        <f>+G44+G48+G61+G85+G91+G110</f>
        <v>14627696707</v>
      </c>
      <c r="H43" s="326">
        <f t="shared" si="2"/>
        <v>0.88159432433350438</v>
      </c>
      <c r="I43" s="190">
        <f>+I44+I48+I61+I85+I91+I110</f>
        <v>20231887095</v>
      </c>
      <c r="J43" s="327"/>
      <c r="K43" s="216"/>
      <c r="L43" s="199">
        <f>+I43-G43</f>
        <v>5604190388</v>
      </c>
      <c r="M43" s="328">
        <f t="shared" si="1"/>
        <v>0.38312186123726144</v>
      </c>
      <c r="O43" s="329"/>
      <c r="Q43" s="187"/>
    </row>
    <row r="44" spans="1:17" s="131" customFormat="1" ht="12.75" customHeight="1">
      <c r="A44" s="239"/>
      <c r="B44" s="148"/>
      <c r="C44" s="324" t="s">
        <v>543</v>
      </c>
      <c r="D44" s="325" t="s">
        <v>544</v>
      </c>
      <c r="E44" s="199"/>
      <c r="F44" s="192" t="e">
        <f>E44/#REF!</f>
        <v>#REF!</v>
      </c>
      <c r="G44" s="190">
        <f>+SUM(G45:G46)</f>
        <v>6482242524</v>
      </c>
      <c r="H44" s="326">
        <f t="shared" si="2"/>
        <v>0.3906772428072664</v>
      </c>
      <c r="I44" s="190">
        <f>+SUM(I45:I46)</f>
        <v>8149471539</v>
      </c>
      <c r="J44" s="327">
        <f t="shared" si="3"/>
        <v>0.33164795098562816</v>
      </c>
      <c r="K44" s="325"/>
      <c r="L44" s="199">
        <f>+I44-G44</f>
        <v>1667229015</v>
      </c>
      <c r="M44" s="328">
        <f t="shared" si="1"/>
        <v>0.25719941961862952</v>
      </c>
      <c r="O44" s="329"/>
      <c r="Q44" s="187"/>
    </row>
    <row r="45" spans="1:17" s="131" customFormat="1" ht="12.75" customHeight="1">
      <c r="A45" s="239"/>
      <c r="B45" s="148"/>
      <c r="C45" s="324"/>
      <c r="D45" s="249" t="s">
        <v>545</v>
      </c>
      <c r="E45" s="199"/>
      <c r="F45" s="192"/>
      <c r="G45" s="199">
        <v>2992250</v>
      </c>
      <c r="H45" s="326">
        <f t="shared" si="2"/>
        <v>1.8033943893057015E-4</v>
      </c>
      <c r="I45" s="190"/>
      <c r="J45" s="327"/>
      <c r="K45" s="325"/>
      <c r="L45" s="232"/>
      <c r="M45" s="328">
        <f t="shared" si="1"/>
        <v>0</v>
      </c>
      <c r="O45" s="329"/>
      <c r="Q45" s="187"/>
    </row>
    <row r="46" spans="1:17" s="131" customFormat="1" ht="12.75" customHeight="1">
      <c r="A46" s="239"/>
      <c r="B46" s="148"/>
      <c r="C46" s="330"/>
      <c r="D46" s="249" t="s">
        <v>546</v>
      </c>
      <c r="E46" s="199"/>
      <c r="F46" s="192" t="e">
        <f>E46/#REF!</f>
        <v>#REF!</v>
      </c>
      <c r="G46" s="199">
        <v>6479250274</v>
      </c>
      <c r="H46" s="326">
        <f t="shared" si="2"/>
        <v>0.39049690336833581</v>
      </c>
      <c r="I46" s="199">
        <v>8149471539</v>
      </c>
      <c r="J46" s="327">
        <f t="shared" si="3"/>
        <v>0.33164795098562816</v>
      </c>
      <c r="K46" s="325"/>
      <c r="L46" s="199">
        <f>+I46-G46</f>
        <v>1670221265</v>
      </c>
      <c r="M46" s="328">
        <f t="shared" si="1"/>
        <v>0.25778001996655087</v>
      </c>
      <c r="O46" s="130"/>
      <c r="Q46" s="187"/>
    </row>
    <row r="47" spans="1:17" s="131" customFormat="1" ht="12.75" customHeight="1">
      <c r="A47" s="239"/>
      <c r="B47" s="148"/>
      <c r="C47" s="330"/>
      <c r="D47" s="249"/>
      <c r="E47" s="199"/>
      <c r="F47" s="192"/>
      <c r="G47" s="199"/>
      <c r="H47" s="331"/>
      <c r="I47" s="199"/>
      <c r="J47" s="327"/>
      <c r="K47" s="325"/>
      <c r="L47" s="232"/>
      <c r="M47" s="328"/>
      <c r="O47" s="329"/>
      <c r="Q47" s="187"/>
    </row>
    <row r="48" spans="1:17" s="131" customFormat="1" ht="12.75" customHeight="1">
      <c r="A48" s="239"/>
      <c r="B48" s="148"/>
      <c r="C48" s="324" t="s">
        <v>547</v>
      </c>
      <c r="D48" s="325" t="s">
        <v>548</v>
      </c>
      <c r="E48" s="199"/>
      <c r="F48" s="192" t="e">
        <f>E48/#REF!</f>
        <v>#REF!</v>
      </c>
      <c r="G48" s="190">
        <f>+SUM(G49:G59)</f>
        <v>3435210390</v>
      </c>
      <c r="H48" s="326">
        <f t="shared" si="2"/>
        <v>0.20703614816310972</v>
      </c>
      <c r="I48" s="190">
        <f>+SUM(I49:I59)</f>
        <v>4632070488</v>
      </c>
      <c r="J48" s="327">
        <f t="shared" si="3"/>
        <v>0.18850506794391528</v>
      </c>
      <c r="K48" s="325"/>
      <c r="L48" s="199">
        <f>+I48-G48</f>
        <v>1196860098</v>
      </c>
      <c r="M48" s="328">
        <f t="shared" si="1"/>
        <v>0.34840954763181187</v>
      </c>
      <c r="O48" s="130"/>
      <c r="P48" s="332"/>
      <c r="Q48" s="187"/>
    </row>
    <row r="49" spans="1:17" s="131" customFormat="1" ht="12.75" customHeight="1">
      <c r="A49" s="239"/>
      <c r="B49" s="148"/>
      <c r="C49" s="330"/>
      <c r="D49" s="249" t="s">
        <v>549</v>
      </c>
      <c r="E49" s="199"/>
      <c r="F49" s="192" t="e">
        <f>E49/#REF!</f>
        <v>#REF!</v>
      </c>
      <c r="G49" s="199">
        <v>746501237</v>
      </c>
      <c r="H49" s="326">
        <f t="shared" si="2"/>
        <v>4.4990764221424201E-2</v>
      </c>
      <c r="I49" s="199">
        <v>1145548718</v>
      </c>
      <c r="J49" s="327">
        <f t="shared" si="3"/>
        <v>4.6618836971302806E-2</v>
      </c>
      <c r="K49" s="230"/>
      <c r="L49" s="199">
        <f>+I49-G49</f>
        <v>399047481</v>
      </c>
      <c r="M49" s="328">
        <f t="shared" si="1"/>
        <v>0.53455702579096998</v>
      </c>
      <c r="O49" s="130"/>
      <c r="Q49" s="187"/>
    </row>
    <row r="50" spans="1:17" s="131" customFormat="1" ht="12.75" customHeight="1">
      <c r="A50" s="239"/>
      <c r="B50" s="148"/>
      <c r="C50" s="330"/>
      <c r="D50" s="333" t="s">
        <v>550</v>
      </c>
      <c r="E50" s="199"/>
      <c r="F50" s="192" t="e">
        <f>E50/#REF!</f>
        <v>#REF!</v>
      </c>
      <c r="G50" s="199">
        <v>195137774</v>
      </c>
      <c r="H50" s="326">
        <f t="shared" si="2"/>
        <v>1.1760727438322465E-2</v>
      </c>
      <c r="I50" s="199">
        <v>405430294</v>
      </c>
      <c r="J50" s="327">
        <f t="shared" si="3"/>
        <v>1.649924484417551E-2</v>
      </c>
      <c r="K50" s="216"/>
      <c r="L50" s="199">
        <f>+I50-G50</f>
        <v>210292520</v>
      </c>
      <c r="M50" s="328">
        <f t="shared" si="1"/>
        <v>1.077661775520715</v>
      </c>
      <c r="O50" s="334"/>
      <c r="P50" s="332"/>
      <c r="Q50" s="187"/>
    </row>
    <row r="51" spans="1:17" s="131" customFormat="1" ht="12.75" customHeight="1">
      <c r="A51" s="239"/>
      <c r="B51" s="148"/>
      <c r="C51" s="330"/>
      <c r="D51" s="249" t="s">
        <v>551</v>
      </c>
      <c r="E51" s="199"/>
      <c r="F51" s="192" t="e">
        <f>E51/#REF!</f>
        <v>#REF!</v>
      </c>
      <c r="G51" s="199">
        <v>27092468</v>
      </c>
      <c r="H51" s="326">
        <f t="shared" si="2"/>
        <v>1.6328316411945612E-3</v>
      </c>
      <c r="I51" s="199">
        <v>59617436</v>
      </c>
      <c r="J51" s="327">
        <f t="shared" si="3"/>
        <v>2.4261696476631897E-3</v>
      </c>
      <c r="K51" s="325"/>
      <c r="L51" s="199">
        <f t="shared" ref="L51:L59" si="4">+I51-G51</f>
        <v>32524968</v>
      </c>
      <c r="M51" s="328">
        <f t="shared" si="1"/>
        <v>1.2005169850159092</v>
      </c>
      <c r="O51" s="130"/>
      <c r="Q51" s="187"/>
    </row>
    <row r="52" spans="1:17" s="131" customFormat="1" ht="12.75" customHeight="1">
      <c r="A52" s="239"/>
      <c r="B52" s="148"/>
      <c r="C52" s="330"/>
      <c r="D52" s="249" t="s">
        <v>552</v>
      </c>
      <c r="E52" s="199"/>
      <c r="F52" s="192" t="e">
        <f>E52/#REF!</f>
        <v>#REF!</v>
      </c>
      <c r="G52" s="199">
        <v>20558505</v>
      </c>
      <c r="H52" s="326">
        <f t="shared" si="2"/>
        <v>1.2390372652523421E-3</v>
      </c>
      <c r="I52" s="199">
        <v>54778465</v>
      </c>
      <c r="J52" s="327">
        <f t="shared" si="3"/>
        <v>2.2292446311944778E-3</v>
      </c>
      <c r="K52" s="230"/>
      <c r="L52" s="199">
        <f t="shared" si="4"/>
        <v>34219960</v>
      </c>
      <c r="M52" s="328">
        <f t="shared" si="1"/>
        <v>1.6645159752618199</v>
      </c>
      <c r="O52" s="335"/>
      <c r="Q52" s="187"/>
    </row>
    <row r="53" spans="1:17" s="131" customFormat="1" ht="12.75" customHeight="1">
      <c r="A53" s="239"/>
      <c r="B53" s="148" t="s">
        <v>228</v>
      </c>
      <c r="C53" s="330"/>
      <c r="D53" s="249" t="s">
        <v>553</v>
      </c>
      <c r="E53" s="199"/>
      <c r="F53" s="192" t="e">
        <f>E53/#REF!</f>
        <v>#REF!</v>
      </c>
      <c r="G53" s="199">
        <v>1943369503</v>
      </c>
      <c r="H53" s="326">
        <f t="shared" si="2"/>
        <v>0.11712462722225782</v>
      </c>
      <c r="I53" s="199">
        <v>2209556575</v>
      </c>
      <c r="J53" s="327">
        <f t="shared" si="3"/>
        <v>8.9919316507667907E-2</v>
      </c>
      <c r="K53" s="230"/>
      <c r="L53" s="199">
        <f t="shared" si="4"/>
        <v>266187072</v>
      </c>
      <c r="M53" s="328">
        <f t="shared" si="1"/>
        <v>0.13697193024233642</v>
      </c>
      <c r="O53" s="329"/>
      <c r="Q53" s="187"/>
    </row>
    <row r="54" spans="1:17" s="131" customFormat="1" ht="12.75" customHeight="1">
      <c r="A54" s="239"/>
      <c r="B54" s="148"/>
      <c r="C54" s="330"/>
      <c r="D54" s="249" t="s">
        <v>554</v>
      </c>
      <c r="E54" s="199"/>
      <c r="F54" s="192"/>
      <c r="G54" s="199">
        <v>11517900</v>
      </c>
      <c r="H54" s="326">
        <f t="shared" si="2"/>
        <v>6.9417048163034967E-4</v>
      </c>
      <c r="I54" s="199">
        <v>29716047</v>
      </c>
      <c r="J54" s="327">
        <f>I54/I$22</f>
        <v>1.2093135182789946E-3</v>
      </c>
      <c r="K54" s="230"/>
      <c r="L54" s="199">
        <f t="shared" si="4"/>
        <v>18198147</v>
      </c>
      <c r="M54" s="328">
        <f t="shared" si="1"/>
        <v>1.5799882791133801</v>
      </c>
      <c r="O54" s="130"/>
      <c r="Q54" s="187"/>
    </row>
    <row r="55" spans="1:17" s="131" customFormat="1" ht="12.75" customHeight="1">
      <c r="A55" s="239"/>
      <c r="B55" s="148"/>
      <c r="C55" s="330"/>
      <c r="D55" s="249" t="s">
        <v>555</v>
      </c>
      <c r="E55" s="199"/>
      <c r="F55" s="192" t="e">
        <f>E55/#REF!</f>
        <v>#REF!</v>
      </c>
      <c r="G55" s="199">
        <v>6073229</v>
      </c>
      <c r="H55" s="326">
        <f t="shared" si="2"/>
        <v>3.6602647183787035E-4</v>
      </c>
      <c r="I55" s="199">
        <v>5637715</v>
      </c>
      <c r="J55" s="327">
        <f t="shared" si="3"/>
        <v>2.2943041386710224E-4</v>
      </c>
      <c r="K55" s="230"/>
      <c r="L55" s="199">
        <f t="shared" si="4"/>
        <v>-435514</v>
      </c>
      <c r="M55" s="328">
        <f t="shared" si="1"/>
        <v>-7.1710452545095865E-2</v>
      </c>
      <c r="O55" s="335"/>
      <c r="P55" s="323"/>
      <c r="Q55" s="187"/>
    </row>
    <row r="56" spans="1:17" s="131" customFormat="1" ht="12.75" customHeight="1">
      <c r="A56" s="239"/>
      <c r="B56" s="148"/>
      <c r="C56" s="330"/>
      <c r="D56" s="249" t="s">
        <v>556</v>
      </c>
      <c r="E56" s="199"/>
      <c r="F56" s="192" t="e">
        <f>E56/#REF!</f>
        <v>#REF!</v>
      </c>
      <c r="G56" s="199">
        <v>53315618</v>
      </c>
      <c r="H56" s="326">
        <f t="shared" si="2"/>
        <v>3.2132704942289601E-3</v>
      </c>
      <c r="I56" s="199">
        <v>74728412</v>
      </c>
      <c r="J56" s="327">
        <f t="shared" si="3"/>
        <v>3.0411204704018082E-3</v>
      </c>
      <c r="K56" s="216"/>
      <c r="L56" s="199">
        <f t="shared" si="4"/>
        <v>21412794</v>
      </c>
      <c r="M56" s="328">
        <f t="shared" si="1"/>
        <v>0.40162329169662819</v>
      </c>
      <c r="O56" s="130"/>
      <c r="Q56" s="187"/>
    </row>
    <row r="57" spans="1:17" s="131" customFormat="1" ht="12.75" customHeight="1">
      <c r="A57" s="239"/>
      <c r="B57" s="148"/>
      <c r="C57" s="330"/>
      <c r="D57" s="249" t="s">
        <v>557</v>
      </c>
      <c r="E57" s="199"/>
      <c r="F57" s="192" t="e">
        <f>E57/#REF!</f>
        <v>#REF!</v>
      </c>
      <c r="G57" s="199">
        <v>330697377</v>
      </c>
      <c r="H57" s="326">
        <f t="shared" si="2"/>
        <v>1.9930747572559523E-2</v>
      </c>
      <c r="I57" s="199">
        <v>463055591</v>
      </c>
      <c r="J57" s="327">
        <f t="shared" si="3"/>
        <v>1.8844343122453977E-2</v>
      </c>
      <c r="K57" s="216"/>
      <c r="L57" s="199">
        <f t="shared" si="4"/>
        <v>132358214</v>
      </c>
      <c r="M57" s="328">
        <f t="shared" si="1"/>
        <v>0.40023968499756196</v>
      </c>
      <c r="O57" s="335"/>
      <c r="Q57" s="187"/>
    </row>
    <row r="58" spans="1:17" s="131" customFormat="1" ht="12.75" customHeight="1">
      <c r="A58" s="239"/>
      <c r="B58" s="148"/>
      <c r="C58" s="330"/>
      <c r="D58" s="249" t="s">
        <v>558</v>
      </c>
      <c r="E58" s="199"/>
      <c r="F58" s="192" t="e">
        <f>E58/#REF!</f>
        <v>#REF!</v>
      </c>
      <c r="G58" s="199">
        <v>100946779</v>
      </c>
      <c r="H58" s="326">
        <f t="shared" si="2"/>
        <v>6.0839453544016247E-3</v>
      </c>
      <c r="I58" s="199">
        <v>140148445</v>
      </c>
      <c r="J58" s="327">
        <f t="shared" si="3"/>
        <v>5.7034305102653853E-3</v>
      </c>
      <c r="K58" s="216"/>
      <c r="L58" s="199">
        <f t="shared" si="4"/>
        <v>39201666</v>
      </c>
      <c r="M58" s="328">
        <f t="shared" si="1"/>
        <v>0.38833993900885139</v>
      </c>
      <c r="O58" s="130"/>
      <c r="Q58" s="187"/>
    </row>
    <row r="59" spans="1:17" s="131" customFormat="1">
      <c r="A59" s="239"/>
      <c r="B59" s="148"/>
      <c r="C59" s="330"/>
      <c r="D59" s="249" t="s">
        <v>559</v>
      </c>
      <c r="E59" s="199"/>
      <c r="F59" s="192" t="e">
        <f>E59/#REF!</f>
        <v>#REF!</v>
      </c>
      <c r="G59" s="199">
        <v>0</v>
      </c>
      <c r="H59" s="326">
        <f t="shared" si="2"/>
        <v>0</v>
      </c>
      <c r="I59" s="199">
        <v>43852790</v>
      </c>
      <c r="J59" s="327">
        <f t="shared" si="3"/>
        <v>1.7846173066441142E-3</v>
      </c>
      <c r="K59" s="216"/>
      <c r="L59" s="199">
        <f t="shared" si="4"/>
        <v>43852790</v>
      </c>
      <c r="M59" s="328">
        <v>1</v>
      </c>
      <c r="O59" s="130"/>
      <c r="Q59" s="187"/>
    </row>
    <row r="60" spans="1:17" s="131" customFormat="1" ht="12.75" customHeight="1">
      <c r="A60" s="239"/>
      <c r="B60" s="148"/>
      <c r="C60" s="330"/>
      <c r="D60" s="249"/>
      <c r="E60" s="199"/>
      <c r="F60" s="192" t="e">
        <f>E60/#REF!</f>
        <v>#REF!</v>
      </c>
      <c r="G60" s="199"/>
      <c r="H60" s="331"/>
      <c r="I60" s="199"/>
      <c r="J60" s="327"/>
      <c r="K60" s="216"/>
      <c r="L60" s="232"/>
      <c r="M60" s="328"/>
      <c r="O60" s="130"/>
      <c r="Q60" s="187"/>
    </row>
    <row r="61" spans="1:17" s="131" customFormat="1" ht="12.75" customHeight="1">
      <c r="A61" s="239"/>
      <c r="B61" s="148"/>
      <c r="C61" s="336"/>
      <c r="D61" s="325" t="s">
        <v>560</v>
      </c>
      <c r="E61" s="231"/>
      <c r="F61" s="191" t="e">
        <f>E61/#REF!</f>
        <v>#REF!</v>
      </c>
      <c r="G61" s="231">
        <f>+SUM(G62:G83)</f>
        <v>2001662621</v>
      </c>
      <c r="H61" s="326">
        <f t="shared" si="2"/>
        <v>0.12063788587164657</v>
      </c>
      <c r="I61" s="231">
        <f>+SUM(I62:I83)</f>
        <v>3230405156</v>
      </c>
      <c r="J61" s="337">
        <f t="shared" si="3"/>
        <v>0.13146340173270571</v>
      </c>
      <c r="K61" s="230"/>
      <c r="L61" s="199">
        <f t="shared" ref="L61:L83" si="5">+I61-G61</f>
        <v>1228742535</v>
      </c>
      <c r="M61" s="338">
        <f t="shared" si="1"/>
        <v>0.613860958439709</v>
      </c>
      <c r="O61" s="329"/>
      <c r="Q61" s="187"/>
    </row>
    <row r="62" spans="1:17" s="131" customFormat="1" ht="12.75" customHeight="1">
      <c r="A62" s="239"/>
      <c r="B62" s="148"/>
      <c r="C62" s="330"/>
      <c r="D62" s="249" t="s">
        <v>561</v>
      </c>
      <c r="E62" s="199"/>
      <c r="F62" s="192" t="e">
        <f>E62/#REF!</f>
        <v>#REF!</v>
      </c>
      <c r="G62" s="199">
        <v>120000000</v>
      </c>
      <c r="H62" s="326">
        <f t="shared" si="2"/>
        <v>7.2322608978756513E-3</v>
      </c>
      <c r="I62" s="199">
        <v>430000000</v>
      </c>
      <c r="J62" s="327">
        <f t="shared" si="3"/>
        <v>1.7499124727456773E-2</v>
      </c>
      <c r="K62" s="216"/>
      <c r="L62" s="199">
        <f t="shared" si="5"/>
        <v>310000000</v>
      </c>
      <c r="M62" s="328">
        <f t="shared" si="1"/>
        <v>2.5833333333333335</v>
      </c>
      <c r="O62" s="329"/>
      <c r="Q62" s="187"/>
    </row>
    <row r="63" spans="1:17" s="131" customFormat="1" ht="12.75" customHeight="1">
      <c r="A63" s="239"/>
      <c r="B63" s="148"/>
      <c r="C63" s="330"/>
      <c r="D63" s="249" t="s">
        <v>562</v>
      </c>
      <c r="E63" s="199"/>
      <c r="F63" s="192" t="e">
        <f>E63/#REF!</f>
        <v>#REF!</v>
      </c>
      <c r="G63" s="199">
        <v>960223495</v>
      </c>
      <c r="H63" s="326">
        <f t="shared" si="2"/>
        <v>5.7871556967583296E-2</v>
      </c>
      <c r="I63" s="199">
        <v>1053254123</v>
      </c>
      <c r="J63" s="327">
        <f t="shared" si="3"/>
        <v>4.2862849460663016E-2</v>
      </c>
      <c r="K63" s="216"/>
      <c r="L63" s="199">
        <f t="shared" si="5"/>
        <v>93030628</v>
      </c>
      <c r="M63" s="328">
        <f t="shared" si="1"/>
        <v>9.688434878382142E-2</v>
      </c>
      <c r="O63" s="329"/>
      <c r="Q63" s="187"/>
    </row>
    <row r="64" spans="1:17" s="131" customFormat="1" ht="12.75" customHeight="1">
      <c r="A64" s="239"/>
      <c r="B64" s="148"/>
      <c r="C64" s="330"/>
      <c r="D64" s="249" t="s">
        <v>563</v>
      </c>
      <c r="E64" s="199"/>
      <c r="F64" s="192" t="e">
        <f>E64/#REF!</f>
        <v>#REF!</v>
      </c>
      <c r="G64" s="199">
        <v>72285714</v>
      </c>
      <c r="H64" s="326">
        <f t="shared" si="2"/>
        <v>4.3565761903101878E-3</v>
      </c>
      <c r="I64" s="199">
        <v>104000000</v>
      </c>
      <c r="J64" s="327">
        <f t="shared" si="3"/>
        <v>4.2323464457104751E-3</v>
      </c>
      <c r="K64" s="230"/>
      <c r="L64" s="199">
        <f t="shared" si="5"/>
        <v>31714286</v>
      </c>
      <c r="M64" s="328">
        <f t="shared" si="1"/>
        <v>0.438735183552313</v>
      </c>
      <c r="O64" s="329"/>
      <c r="Q64" s="187"/>
    </row>
    <row r="65" spans="1:17" s="131" customFormat="1" ht="12.75" customHeight="1">
      <c r="A65" s="239"/>
      <c r="B65" s="148"/>
      <c r="C65" s="330"/>
      <c r="D65" s="249" t="s">
        <v>564</v>
      </c>
      <c r="E65" s="199"/>
      <c r="F65" s="192" t="e">
        <f>E65/#REF!</f>
        <v>#REF!</v>
      </c>
      <c r="G65" s="199">
        <v>2647942</v>
      </c>
      <c r="H65" s="326">
        <f t="shared" si="2"/>
        <v>1.5958839488702207E-4</v>
      </c>
      <c r="I65" s="199">
        <v>2188059</v>
      </c>
      <c r="J65" s="327">
        <f t="shared" si="3"/>
        <v>8.9044458958219394E-5</v>
      </c>
      <c r="K65" s="216"/>
      <c r="L65" s="199">
        <f t="shared" si="5"/>
        <v>-459883</v>
      </c>
      <c r="M65" s="328">
        <f t="shared" si="1"/>
        <v>-0.17367563186806961</v>
      </c>
      <c r="O65" s="130"/>
      <c r="P65" s="323"/>
      <c r="Q65" s="187"/>
    </row>
    <row r="66" spans="1:17" s="131" customFormat="1">
      <c r="A66" s="239"/>
      <c r="B66" s="148"/>
      <c r="C66" s="339"/>
      <c r="D66" s="333" t="s">
        <v>565</v>
      </c>
      <c r="E66" s="199"/>
      <c r="F66" s="192" t="e">
        <f>E66/#REF!</f>
        <v>#REF!</v>
      </c>
      <c r="G66" s="199">
        <v>19996244</v>
      </c>
      <c r="H66" s="326">
        <f t="shared" si="2"/>
        <v>1.205150446546505E-3</v>
      </c>
      <c r="I66" s="199">
        <v>31174534</v>
      </c>
      <c r="J66" s="327">
        <f t="shared" si="3"/>
        <v>1.2686675785728882E-3</v>
      </c>
      <c r="K66" s="216"/>
      <c r="L66" s="199">
        <f t="shared" si="5"/>
        <v>11178290</v>
      </c>
      <c r="M66" s="328">
        <f t="shared" si="1"/>
        <v>0.55901948385906874</v>
      </c>
      <c r="O66" s="329"/>
      <c r="Q66" s="187"/>
    </row>
    <row r="67" spans="1:17" s="131" customFormat="1" ht="12.75" customHeight="1">
      <c r="A67" s="239"/>
      <c r="B67" s="148"/>
      <c r="C67" s="336"/>
      <c r="D67" s="249" t="s">
        <v>566</v>
      </c>
      <c r="E67" s="231"/>
      <c r="F67" s="192" t="e">
        <f>E67/#REF!</f>
        <v>#REF!</v>
      </c>
      <c r="G67" s="232">
        <v>74384729</v>
      </c>
      <c r="H67" s="326">
        <f t="shared" si="2"/>
        <v>4.4830813912148078E-3</v>
      </c>
      <c r="I67" s="232">
        <v>68101378</v>
      </c>
      <c r="J67" s="327">
        <f t="shared" si="3"/>
        <v>2.7714290877527458E-3</v>
      </c>
      <c r="K67" s="230"/>
      <c r="L67" s="199">
        <f t="shared" si="5"/>
        <v>-6283351</v>
      </c>
      <c r="M67" s="328">
        <f t="shared" si="1"/>
        <v>-8.447098059603067E-2</v>
      </c>
      <c r="O67" s="329"/>
      <c r="Q67" s="187"/>
    </row>
    <row r="68" spans="1:17" s="131" customFormat="1" ht="12.75" customHeight="1">
      <c r="A68" s="239"/>
      <c r="B68" s="148"/>
      <c r="C68" s="330"/>
      <c r="D68" s="249" t="s">
        <v>567</v>
      </c>
      <c r="E68" s="199"/>
      <c r="F68" s="192" t="e">
        <f>E68/#REF!</f>
        <v>#REF!</v>
      </c>
      <c r="G68" s="199">
        <v>258125958</v>
      </c>
      <c r="H68" s="326">
        <f t="shared" si="2"/>
        <v>1.5556952273084105E-2</v>
      </c>
      <c r="I68" s="199">
        <v>277948193</v>
      </c>
      <c r="J68" s="327">
        <f t="shared" si="3"/>
        <v>1.1311279295530762E-2</v>
      </c>
      <c r="K68" s="216"/>
      <c r="L68" s="199">
        <f t="shared" si="5"/>
        <v>19822235</v>
      </c>
      <c r="M68" s="328">
        <f t="shared" si="1"/>
        <v>7.679287722004309E-2</v>
      </c>
      <c r="O68" s="130"/>
      <c r="Q68" s="187"/>
    </row>
    <row r="69" spans="1:17" s="131" customFormat="1" ht="12.75" customHeight="1">
      <c r="A69" s="239"/>
      <c r="B69" s="148"/>
      <c r="C69" s="330"/>
      <c r="D69" s="249" t="s">
        <v>568</v>
      </c>
      <c r="E69" s="199"/>
      <c r="F69" s="192" t="e">
        <f>E69/#REF!</f>
        <v>#REF!</v>
      </c>
      <c r="G69" s="199">
        <v>33541390</v>
      </c>
      <c r="H69" s="326">
        <f t="shared" si="2"/>
        <v>2.0215006946449781E-3</v>
      </c>
      <c r="I69" s="199">
        <v>14703057</v>
      </c>
      <c r="J69" s="327">
        <f t="shared" si="3"/>
        <v>5.9835029841373588E-4</v>
      </c>
      <c r="K69" s="216"/>
      <c r="L69" s="199">
        <f t="shared" si="5"/>
        <v>-18838333</v>
      </c>
      <c r="M69" s="328">
        <f t="shared" si="1"/>
        <v>-0.56164437430887626</v>
      </c>
      <c r="O69" s="130"/>
      <c r="Q69" s="187"/>
    </row>
    <row r="70" spans="1:17" s="131" customFormat="1" ht="12.75" customHeight="1">
      <c r="A70" s="239"/>
      <c r="B70" s="148"/>
      <c r="C70" s="330"/>
      <c r="D70" s="249" t="s">
        <v>569</v>
      </c>
      <c r="E70" s="199"/>
      <c r="F70" s="192" t="e">
        <f>E70/#REF!</f>
        <v>#REF!</v>
      </c>
      <c r="G70" s="199">
        <v>187118392</v>
      </c>
      <c r="H70" s="326">
        <f t="shared" si="2"/>
        <v>1.1277408581124734E-2</v>
      </c>
      <c r="I70" s="199">
        <v>104459570</v>
      </c>
      <c r="J70" s="327">
        <f t="shared" si="3"/>
        <v>4.2510489404802366E-3</v>
      </c>
      <c r="K70" s="216"/>
      <c r="L70" s="199">
        <f t="shared" si="5"/>
        <v>-82658822</v>
      </c>
      <c r="M70" s="328">
        <f t="shared" si="1"/>
        <v>-0.441746111200015</v>
      </c>
      <c r="O70" s="130"/>
      <c r="Q70" s="187"/>
    </row>
    <row r="71" spans="1:17" s="131" customFormat="1" ht="12.75" customHeight="1">
      <c r="A71" s="239"/>
      <c r="B71" s="148"/>
      <c r="C71" s="330"/>
      <c r="D71" s="333" t="s">
        <v>570</v>
      </c>
      <c r="E71" s="199"/>
      <c r="F71" s="192" t="e">
        <f>E71/#REF!</f>
        <v>#REF!</v>
      </c>
      <c r="G71" s="199">
        <v>32119427</v>
      </c>
      <c r="H71" s="326">
        <f t="shared" si="2"/>
        <v>1.9358006329522619E-3</v>
      </c>
      <c r="I71" s="199">
        <v>34082802</v>
      </c>
      <c r="J71" s="327">
        <f t="shared" si="3"/>
        <v>1.3870214029284027E-3</v>
      </c>
      <c r="K71" s="216"/>
      <c r="L71" s="199">
        <f t="shared" si="5"/>
        <v>1963375</v>
      </c>
      <c r="M71" s="328">
        <f t="shared" si="1"/>
        <v>6.1127335802098837E-2</v>
      </c>
      <c r="O71" s="130"/>
      <c r="Q71" s="187"/>
    </row>
    <row r="72" spans="1:17" s="131" customFormat="1" ht="12.75" customHeight="1">
      <c r="A72" s="239"/>
      <c r="B72" s="148"/>
      <c r="C72" s="330"/>
      <c r="D72" s="249" t="s">
        <v>571</v>
      </c>
      <c r="E72" s="199"/>
      <c r="F72" s="192" t="e">
        <f>E72/#REF!</f>
        <v>#REF!</v>
      </c>
      <c r="G72" s="199">
        <v>21292067</v>
      </c>
      <c r="H72" s="326">
        <f t="shared" si="2"/>
        <v>1.2832481966587378E-3</v>
      </c>
      <c r="I72" s="199">
        <v>40948467</v>
      </c>
      <c r="J72" s="327">
        <f t="shared" si="3"/>
        <v>1.6664240265840645E-3</v>
      </c>
      <c r="K72" s="216"/>
      <c r="L72" s="199">
        <f t="shared" si="5"/>
        <v>19656400</v>
      </c>
      <c r="M72" s="328">
        <f t="shared" si="1"/>
        <v>0.92317951094179818</v>
      </c>
      <c r="O72" s="130"/>
      <c r="Q72" s="187"/>
    </row>
    <row r="73" spans="1:17" s="131" customFormat="1" ht="12.75" customHeight="1">
      <c r="A73" s="239"/>
      <c r="B73" s="148"/>
      <c r="C73" s="330"/>
      <c r="D73" s="249" t="s">
        <v>572</v>
      </c>
      <c r="E73" s="199"/>
      <c r="F73" s="192" t="e">
        <f>E73/#REF!</f>
        <v>#REF!</v>
      </c>
      <c r="G73" s="199">
        <v>22049346</v>
      </c>
      <c r="H73" s="326">
        <f t="shared" si="2"/>
        <v>1.3288885241627575E-3</v>
      </c>
      <c r="I73" s="199">
        <v>40218759</v>
      </c>
      <c r="J73" s="327">
        <f t="shared" si="3"/>
        <v>1.6367280933128482E-3</v>
      </c>
      <c r="K73" s="216"/>
      <c r="L73" s="199">
        <f t="shared" si="5"/>
        <v>18169413</v>
      </c>
      <c r="M73" s="328">
        <f t="shared" si="1"/>
        <v>0.82403410060325599</v>
      </c>
      <c r="O73" s="130"/>
      <c r="Q73" s="187"/>
    </row>
    <row r="74" spans="1:17" s="131" customFormat="1" ht="12.75" customHeight="1">
      <c r="A74" s="239"/>
      <c r="B74" s="148"/>
      <c r="C74" s="330"/>
      <c r="D74" s="249" t="s">
        <v>573</v>
      </c>
      <c r="E74" s="199"/>
      <c r="F74" s="192" t="e">
        <f>E74/#REF!</f>
        <v>#REF!</v>
      </c>
      <c r="G74" s="199">
        <v>95511307</v>
      </c>
      <c r="H74" s="326">
        <f t="shared" si="2"/>
        <v>5.7563557576758078E-3</v>
      </c>
      <c r="I74" s="199">
        <v>128805825</v>
      </c>
      <c r="J74" s="327">
        <f t="shared" si="3"/>
        <v>5.2418353425534182E-3</v>
      </c>
      <c r="K74" s="216"/>
      <c r="L74" s="199">
        <f t="shared" si="5"/>
        <v>33294518</v>
      </c>
      <c r="M74" s="328">
        <f t="shared" si="1"/>
        <v>0.34859242372214633</v>
      </c>
      <c r="O74" s="130"/>
      <c r="Q74" s="187"/>
    </row>
    <row r="75" spans="1:17" s="131" customFormat="1" ht="12.75" customHeight="1">
      <c r="A75" s="239"/>
      <c r="B75" s="148"/>
      <c r="C75" s="330"/>
      <c r="D75" s="249" t="s">
        <v>574</v>
      </c>
      <c r="E75" s="199"/>
      <c r="F75" s="192" t="e">
        <f>E75/#REF!</f>
        <v>#REF!</v>
      </c>
      <c r="G75" s="199">
        <v>12469893</v>
      </c>
      <c r="H75" s="326">
        <f t="shared" si="2"/>
        <v>7.5154599620494411E-4</v>
      </c>
      <c r="I75" s="199">
        <v>50762497</v>
      </c>
      <c r="J75" s="327">
        <f t="shared" si="3"/>
        <v>2.0658122476282566E-3</v>
      </c>
      <c r="K75" s="216"/>
      <c r="L75" s="199">
        <f t="shared" si="5"/>
        <v>38292604</v>
      </c>
      <c r="M75" s="328">
        <f t="shared" si="1"/>
        <v>3.0708045369755781</v>
      </c>
      <c r="O75" s="130"/>
      <c r="Q75" s="187"/>
    </row>
    <row r="76" spans="1:17" s="131" customFormat="1" ht="12.75" customHeight="1">
      <c r="A76" s="239"/>
      <c r="B76" s="148"/>
      <c r="C76" s="330"/>
      <c r="D76" s="249" t="s">
        <v>575</v>
      </c>
      <c r="E76" s="199"/>
      <c r="F76" s="192" t="e">
        <f>E76/#REF!</f>
        <v>#REF!</v>
      </c>
      <c r="G76" s="199">
        <v>7459089</v>
      </c>
      <c r="H76" s="326">
        <f t="shared" si="2"/>
        <v>4.4955064757061996E-4</v>
      </c>
      <c r="I76" s="199">
        <v>4709999</v>
      </c>
      <c r="J76" s="327">
        <f t="shared" si="3"/>
        <v>1.9167641852836436E-4</v>
      </c>
      <c r="K76" s="216"/>
      <c r="L76" s="199">
        <f t="shared" si="5"/>
        <v>-2749090</v>
      </c>
      <c r="M76" s="328">
        <f t="shared" si="1"/>
        <v>-0.36855573113553142</v>
      </c>
      <c r="O76" s="130"/>
      <c r="Q76" s="187"/>
    </row>
    <row r="77" spans="1:17" s="131" customFormat="1" ht="12.75" customHeight="1">
      <c r="A77" s="239"/>
      <c r="B77" s="148"/>
      <c r="C77" s="330"/>
      <c r="D77" s="249" t="s">
        <v>576</v>
      </c>
      <c r="E77" s="199"/>
      <c r="F77" s="192" t="e">
        <f>E77/#REF!</f>
        <v>#REF!</v>
      </c>
      <c r="G77" s="199">
        <v>900000</v>
      </c>
      <c r="H77" s="326">
        <f t="shared" si="2"/>
        <v>5.4241956734067382E-5</v>
      </c>
      <c r="I77" s="199">
        <v>44062954</v>
      </c>
      <c r="J77" s="327">
        <f t="shared" si="3"/>
        <v>1.7931700648981172E-3</v>
      </c>
      <c r="K77" s="230"/>
      <c r="L77" s="199">
        <f t="shared" si="5"/>
        <v>43162954</v>
      </c>
      <c r="M77" s="328">
        <f t="shared" si="1"/>
        <v>47.958837777777781</v>
      </c>
      <c r="O77" s="130"/>
      <c r="Q77" s="187"/>
    </row>
    <row r="78" spans="1:17" s="131" customFormat="1" ht="12.75" customHeight="1">
      <c r="A78" s="239"/>
      <c r="B78" s="148"/>
      <c r="C78" s="330"/>
      <c r="D78" s="333" t="s">
        <v>577</v>
      </c>
      <c r="E78" s="199"/>
      <c r="F78" s="192" t="e">
        <f>E78/#REF!</f>
        <v>#REF!</v>
      </c>
      <c r="G78" s="199">
        <v>0</v>
      </c>
      <c r="H78" s="326">
        <f t="shared" si="2"/>
        <v>0</v>
      </c>
      <c r="I78" s="199">
        <v>1800000</v>
      </c>
      <c r="J78" s="327">
        <f t="shared" si="3"/>
        <v>7.3252150021912071E-5</v>
      </c>
      <c r="K78" s="216"/>
      <c r="L78" s="199">
        <f t="shared" si="5"/>
        <v>1800000</v>
      </c>
      <c r="M78" s="328">
        <v>1</v>
      </c>
      <c r="O78" s="130"/>
      <c r="Q78" s="187"/>
    </row>
    <row r="79" spans="1:17" s="131" customFormat="1" ht="12.75" customHeight="1">
      <c r="A79" s="239"/>
      <c r="B79" s="148"/>
      <c r="C79" s="330"/>
      <c r="D79" s="249" t="s">
        <v>578</v>
      </c>
      <c r="E79" s="199"/>
      <c r="F79" s="192" t="e">
        <f>E79/#REF!</f>
        <v>#REF!</v>
      </c>
      <c r="G79" s="199">
        <v>67242647</v>
      </c>
      <c r="H79" s="326">
        <f t="shared" si="2"/>
        <v>4.0526363880646291E-3</v>
      </c>
      <c r="I79" s="199">
        <v>74019382</v>
      </c>
      <c r="J79" s="327">
        <f t="shared" si="3"/>
        <v>3.012266041551788E-3</v>
      </c>
      <c r="K79" s="216"/>
      <c r="L79" s="199">
        <f t="shared" si="5"/>
        <v>6776735</v>
      </c>
      <c r="M79" s="328">
        <f t="shared" si="1"/>
        <v>0.10078031282736385</v>
      </c>
      <c r="O79" s="130"/>
      <c r="Q79" s="187"/>
    </row>
    <row r="80" spans="1:17" s="131" customFormat="1" ht="12.75" customHeight="1">
      <c r="A80" s="239"/>
      <c r="B80" s="148"/>
      <c r="C80" s="330"/>
      <c r="D80" s="249" t="s">
        <v>579</v>
      </c>
      <c r="E80" s="199"/>
      <c r="F80" s="192" t="e">
        <f>E80/#REF!</f>
        <v>#REF!</v>
      </c>
      <c r="G80" s="199">
        <v>2372528</v>
      </c>
      <c r="H80" s="326">
        <f t="shared" si="2"/>
        <v>1.4298951236262604E-4</v>
      </c>
      <c r="I80" s="199">
        <v>4643051</v>
      </c>
      <c r="J80" s="327">
        <f t="shared" si="3"/>
        <v>1.8895192689521604E-4</v>
      </c>
      <c r="K80" s="249"/>
      <c r="L80" s="199">
        <f t="shared" si="5"/>
        <v>2270523</v>
      </c>
      <c r="M80" s="328">
        <f t="shared" si="1"/>
        <v>0.95700577611728921</v>
      </c>
      <c r="O80" s="130"/>
      <c r="Q80" s="187"/>
    </row>
    <row r="81" spans="1:17" s="131" customFormat="1" ht="12.75" customHeight="1">
      <c r="A81" s="239"/>
      <c r="B81" s="148"/>
      <c r="C81" s="330"/>
      <c r="D81" s="249" t="s">
        <v>580</v>
      </c>
      <c r="E81" s="199"/>
      <c r="F81" s="192" t="e">
        <f>E81/#REF!</f>
        <v>#REF!</v>
      </c>
      <c r="G81" s="199">
        <v>11135544</v>
      </c>
      <c r="H81" s="326">
        <f t="shared" si="2"/>
        <v>6.711263287314485E-4</v>
      </c>
      <c r="I81" s="199">
        <v>20312506</v>
      </c>
      <c r="J81" s="327">
        <f t="shared" si="3"/>
        <v>8.2663040935166061E-4</v>
      </c>
      <c r="K81" s="325"/>
      <c r="L81" s="199">
        <f t="shared" si="5"/>
        <v>9176962</v>
      </c>
      <c r="M81" s="328">
        <f t="shared" si="1"/>
        <v>0.82411438543101267</v>
      </c>
      <c r="O81" s="130"/>
      <c r="Q81" s="187"/>
    </row>
    <row r="82" spans="1:17" s="131" customFormat="1" ht="12.75" customHeight="1">
      <c r="A82" s="239"/>
      <c r="B82" s="148"/>
      <c r="C82" s="330"/>
      <c r="D82" s="249" t="s">
        <v>184</v>
      </c>
      <c r="E82" s="199"/>
      <c r="F82" s="192" t="e">
        <f>E82/#REF!</f>
        <v>#REF!</v>
      </c>
      <c r="G82" s="131">
        <v>0</v>
      </c>
      <c r="H82" s="326">
        <f t="shared" si="2"/>
        <v>0</v>
      </c>
      <c r="I82" s="199">
        <v>700000000</v>
      </c>
      <c r="J82" s="327">
        <f t="shared" si="3"/>
        <v>2.8486947230743586E-2</v>
      </c>
      <c r="K82" s="230"/>
      <c r="L82" s="199">
        <f t="shared" si="5"/>
        <v>700000000</v>
      </c>
      <c r="M82" s="328">
        <v>1</v>
      </c>
      <c r="O82" s="130"/>
      <c r="Q82" s="187"/>
    </row>
    <row r="83" spans="1:17" s="131" customFormat="1" ht="12.75" customHeight="1">
      <c r="A83" s="239"/>
      <c r="B83" s="148"/>
      <c r="C83" s="330"/>
      <c r="D83" s="249" t="s">
        <v>581</v>
      </c>
      <c r="E83" s="199"/>
      <c r="F83" s="192" t="e">
        <f>E83/#REF!</f>
        <v>#REF!</v>
      </c>
      <c r="G83" s="199">
        <v>786909</v>
      </c>
      <c r="H83" s="326">
        <f t="shared" si="2"/>
        <v>4.7426093257386923E-5</v>
      </c>
      <c r="I83" s="199">
        <v>210000</v>
      </c>
      <c r="J83" s="327">
        <f t="shared" si="3"/>
        <v>8.5460841692230753E-6</v>
      </c>
      <c r="K83" s="216"/>
      <c r="L83" s="199">
        <f t="shared" si="5"/>
        <v>-576909</v>
      </c>
      <c r="M83" s="328">
        <f t="shared" si="1"/>
        <v>-0.73313305604587065</v>
      </c>
      <c r="O83" s="130"/>
      <c r="Q83" s="187"/>
    </row>
    <row r="84" spans="1:17" s="131" customFormat="1" ht="12.75" customHeight="1">
      <c r="A84" s="239"/>
      <c r="B84" s="148"/>
      <c r="C84" s="330"/>
      <c r="D84" s="249"/>
      <c r="E84" s="199"/>
      <c r="F84" s="192" t="e">
        <f>E84/#REF!</f>
        <v>#REF!</v>
      </c>
      <c r="G84" s="199"/>
      <c r="H84" s="331"/>
      <c r="I84" s="199"/>
      <c r="J84" s="327"/>
      <c r="K84" s="216"/>
      <c r="L84" s="232"/>
      <c r="M84" s="328"/>
      <c r="O84" s="130"/>
      <c r="Q84" s="187"/>
    </row>
    <row r="85" spans="1:17" s="131" customFormat="1" ht="12.75" customHeight="1">
      <c r="A85" s="239"/>
      <c r="B85" s="148"/>
      <c r="C85" s="339"/>
      <c r="D85" s="340" t="s">
        <v>582</v>
      </c>
      <c r="E85" s="199"/>
      <c r="F85" s="192" t="e">
        <f>E85/#REF!</f>
        <v>#REF!</v>
      </c>
      <c r="G85" s="190">
        <f>+SUM(G86:G89)</f>
        <v>1853490831</v>
      </c>
      <c r="H85" s="326">
        <f>G85/G$22</f>
        <v>0.11170774384676956</v>
      </c>
      <c r="I85" s="190">
        <f>+SUM(I86:I89)</f>
        <v>2152716054</v>
      </c>
      <c r="J85" s="327">
        <f t="shared" si="3"/>
        <v>8.760615519010366E-2</v>
      </c>
      <c r="K85" s="216"/>
      <c r="L85" s="199">
        <f>+I85-G85</f>
        <v>299225223</v>
      </c>
      <c r="M85" s="328">
        <f t="shared" si="1"/>
        <v>0.16143873926722435</v>
      </c>
      <c r="O85" s="130"/>
      <c r="Q85" s="187"/>
    </row>
    <row r="86" spans="1:17" s="131" customFormat="1" ht="12.75" customHeight="1">
      <c r="A86" s="239"/>
      <c r="B86" s="148"/>
      <c r="C86" s="330"/>
      <c r="D86" s="249" t="s">
        <v>583</v>
      </c>
      <c r="E86" s="199"/>
      <c r="F86" s="192" t="e">
        <f>E86/#REF!</f>
        <v>#REF!</v>
      </c>
      <c r="G86" s="199">
        <v>1769162997</v>
      </c>
      <c r="H86" s="326">
        <f>G86/G$22</f>
        <v>0.10662540304309664</v>
      </c>
      <c r="I86" s="199">
        <v>2059770885</v>
      </c>
      <c r="J86" s="327">
        <f t="shared" si="3"/>
        <v>8.3823692154881446E-2</v>
      </c>
      <c r="K86" s="216"/>
      <c r="L86" s="199">
        <f>+I86-G86</f>
        <v>290607888</v>
      </c>
      <c r="M86" s="328">
        <f t="shared" si="1"/>
        <v>0.16426292461055808</v>
      </c>
      <c r="O86" s="130"/>
      <c r="Q86" s="187"/>
    </row>
    <row r="87" spans="1:17" s="131" customFormat="1" ht="12.75" customHeight="1">
      <c r="A87" s="239"/>
      <c r="B87" s="148"/>
      <c r="C87" s="336"/>
      <c r="D87" s="249" t="s">
        <v>584</v>
      </c>
      <c r="E87" s="231"/>
      <c r="F87" s="192" t="e">
        <f>E87/#REF!</f>
        <v>#REF!</v>
      </c>
      <c r="G87" s="232">
        <v>14305839</v>
      </c>
      <c r="H87" s="326">
        <f>G87/G$22</f>
        <v>8.6219633342503755E-4</v>
      </c>
      <c r="I87" s="232">
        <v>13963287</v>
      </c>
      <c r="J87" s="327">
        <f t="shared" si="3"/>
        <v>5.68244885623897E-4</v>
      </c>
      <c r="K87" s="216"/>
      <c r="L87" s="199">
        <f>+I87-G87</f>
        <v>-342552</v>
      </c>
      <c r="M87" s="328">
        <f t="shared" ref="M87:M106" si="6">L87/G87</f>
        <v>-2.3944908089626901E-2</v>
      </c>
      <c r="O87" s="130"/>
      <c r="Q87" s="187"/>
    </row>
    <row r="88" spans="1:17" s="131" customFormat="1" ht="12.75" customHeight="1">
      <c r="A88" s="239"/>
      <c r="B88" s="148"/>
      <c r="C88" s="330"/>
      <c r="D88" s="249" t="s">
        <v>536</v>
      </c>
      <c r="E88" s="199"/>
      <c r="F88" s="192" t="e">
        <f>E88/#REF!</f>
        <v>#REF!</v>
      </c>
      <c r="G88" s="199">
        <v>15583810</v>
      </c>
      <c r="H88" s="326">
        <f>G88/G$22</f>
        <v>9.3921816419102961E-4</v>
      </c>
      <c r="I88" s="199">
        <v>56081437</v>
      </c>
      <c r="J88" s="327">
        <f t="shared" si="3"/>
        <v>2.2822699092046725E-3</v>
      </c>
      <c r="K88" s="216"/>
      <c r="L88" s="199">
        <f>+I88-G88</f>
        <v>40497627</v>
      </c>
      <c r="M88" s="328">
        <f t="shared" si="6"/>
        <v>2.5986987136008461</v>
      </c>
      <c r="O88" s="130"/>
      <c r="Q88" s="187"/>
    </row>
    <row r="89" spans="1:17" s="131" customFormat="1" ht="12.75" customHeight="1">
      <c r="A89" s="239"/>
      <c r="B89" s="148"/>
      <c r="C89" s="330"/>
      <c r="D89" s="249" t="s">
        <v>585</v>
      </c>
      <c r="E89" s="199"/>
      <c r="F89" s="192" t="e">
        <f>E89/#REF!</f>
        <v>#REF!</v>
      </c>
      <c r="G89" s="199">
        <v>54438185</v>
      </c>
      <c r="H89" s="326">
        <f>G89/G$22</f>
        <v>3.28092630605684E-3</v>
      </c>
      <c r="I89" s="199">
        <v>22900445</v>
      </c>
      <c r="J89" s="327">
        <f t="shared" si="3"/>
        <v>9.3194824039363679E-4</v>
      </c>
      <c r="K89" s="216"/>
      <c r="L89" s="199">
        <f>+I89-G89</f>
        <v>-31537740</v>
      </c>
      <c r="M89" s="328">
        <f t="shared" si="6"/>
        <v>-0.57933121760029294</v>
      </c>
      <c r="O89" s="130"/>
      <c r="Q89" s="187"/>
    </row>
    <row r="90" spans="1:17" s="131" customFormat="1" ht="12.75" customHeight="1">
      <c r="A90" s="239"/>
      <c r="B90" s="148"/>
      <c r="C90" s="336"/>
      <c r="D90" s="325"/>
      <c r="E90" s="231"/>
      <c r="F90" s="191" t="e">
        <f>E90/#REF!</f>
        <v>#REF!</v>
      </c>
      <c r="G90" s="231"/>
      <c r="H90" s="341"/>
      <c r="I90" s="231"/>
      <c r="J90" s="337"/>
      <c r="K90" s="230"/>
      <c r="L90" s="231"/>
      <c r="M90" s="338"/>
      <c r="O90" s="130"/>
      <c r="Q90" s="187"/>
    </row>
    <row r="91" spans="1:17" s="131" customFormat="1" ht="12.75" customHeight="1">
      <c r="A91" s="239"/>
      <c r="B91" s="148"/>
      <c r="C91" s="330"/>
      <c r="D91" s="325" t="s">
        <v>354</v>
      </c>
      <c r="E91" s="199"/>
      <c r="F91" s="192" t="e">
        <f>E91/#REF!</f>
        <v>#REF!</v>
      </c>
      <c r="G91" s="293">
        <f>+SUM(G92:G108)</f>
        <v>855090341</v>
      </c>
      <c r="H91" s="326">
        <f t="shared" ref="H91:H97" si="7">G91/G$22</f>
        <v>5.1535303644712142E-2</v>
      </c>
      <c r="I91" s="190">
        <f>+SUM(I92:I108)</f>
        <v>1848348858</v>
      </c>
      <c r="J91" s="327">
        <f t="shared" si="3"/>
        <v>7.5219737688358809E-2</v>
      </c>
      <c r="K91" s="216"/>
      <c r="L91" s="199">
        <f t="shared" ref="L91:L108" si="8">+I91-G91</f>
        <v>993258517</v>
      </c>
      <c r="M91" s="328">
        <f t="shared" si="6"/>
        <v>1.1615831326528807</v>
      </c>
      <c r="O91" s="130"/>
      <c r="Q91" s="187"/>
    </row>
    <row r="92" spans="1:17" s="131" customFormat="1" ht="12.75" customHeight="1">
      <c r="A92" s="239"/>
      <c r="B92" s="148"/>
      <c r="C92" s="330"/>
      <c r="D92" s="249" t="s">
        <v>586</v>
      </c>
      <c r="E92" s="199"/>
      <c r="F92" s="192" t="e">
        <f>E92/#REF!</f>
        <v>#REF!</v>
      </c>
      <c r="G92" s="199">
        <v>7200000</v>
      </c>
      <c r="H92" s="326">
        <f t="shared" si="7"/>
        <v>4.3393565387253905E-4</v>
      </c>
      <c r="I92" s="199">
        <v>10459091</v>
      </c>
      <c r="J92" s="327">
        <f t="shared" si="3"/>
        <v>4.256393905693502E-4</v>
      </c>
      <c r="K92" s="216"/>
      <c r="L92" s="199">
        <f t="shared" si="8"/>
        <v>3259091</v>
      </c>
      <c r="M92" s="328">
        <f t="shared" si="6"/>
        <v>0.45265152777777778</v>
      </c>
      <c r="O92" s="130"/>
      <c r="Q92" s="187"/>
    </row>
    <row r="93" spans="1:17" s="131" customFormat="1" ht="12.75" customHeight="1">
      <c r="A93" s="239"/>
      <c r="B93" s="148"/>
      <c r="C93" s="330"/>
      <c r="D93" s="249" t="s">
        <v>587</v>
      </c>
      <c r="E93" s="199"/>
      <c r="F93" s="192" t="e">
        <f>E93/#REF!</f>
        <v>#REF!</v>
      </c>
      <c r="G93" s="199">
        <v>7408757</v>
      </c>
      <c r="H93" s="326">
        <f t="shared" si="7"/>
        <v>4.4651719627468765E-4</v>
      </c>
      <c r="I93" s="199">
        <v>46100322</v>
      </c>
      <c r="J93" s="327">
        <f t="shared" si="3"/>
        <v>1.8760820573346965E-3</v>
      </c>
      <c r="K93" s="230"/>
      <c r="L93" s="199">
        <f t="shared" si="8"/>
        <v>38691565</v>
      </c>
      <c r="M93" s="328">
        <f t="shared" si="6"/>
        <v>5.2224097780504879</v>
      </c>
      <c r="O93" s="130"/>
      <c r="Q93" s="187"/>
    </row>
    <row r="94" spans="1:17" s="131" customFormat="1" ht="12.75" customHeight="1">
      <c r="A94" s="239"/>
      <c r="B94" s="148"/>
      <c r="C94" s="330"/>
      <c r="D94" s="249" t="s">
        <v>588</v>
      </c>
      <c r="E94" s="199"/>
      <c r="F94" s="192" t="e">
        <f>E94/#REF!</f>
        <v>#REF!</v>
      </c>
      <c r="G94" s="199">
        <v>22030955</v>
      </c>
      <c r="H94" s="326">
        <f t="shared" si="7"/>
        <v>1.3277801199113172E-3</v>
      </c>
      <c r="I94" s="199">
        <v>53717088</v>
      </c>
      <c r="J94" s="327">
        <f>I94/I$22</f>
        <v>2.1860512160645851E-3</v>
      </c>
      <c r="K94" s="216"/>
      <c r="L94" s="199">
        <f t="shared" si="8"/>
        <v>31686133</v>
      </c>
      <c r="M94" s="328">
        <f t="shared" si="6"/>
        <v>1.4382550824510332</v>
      </c>
      <c r="O94" s="130"/>
      <c r="Q94" s="187"/>
    </row>
    <row r="95" spans="1:17" s="131" customFormat="1" ht="12.75" customHeight="1">
      <c r="A95" s="239"/>
      <c r="B95" s="148"/>
      <c r="C95" s="330"/>
      <c r="D95" s="249" t="s">
        <v>589</v>
      </c>
      <c r="E95" s="199"/>
      <c r="F95" s="192" t="e">
        <f>E95/#REF!</f>
        <v>#REF!</v>
      </c>
      <c r="G95" s="199">
        <v>204239142</v>
      </c>
      <c r="H95" s="326">
        <f t="shared" si="7"/>
        <v>1.2309256337518939E-2</v>
      </c>
      <c r="I95" s="199">
        <v>299127104</v>
      </c>
      <c r="J95" s="327">
        <f t="shared" si="3"/>
        <v>1.2173168609904498E-2</v>
      </c>
      <c r="K95" s="249"/>
      <c r="L95" s="199">
        <f t="shared" si="8"/>
        <v>94887962</v>
      </c>
      <c r="M95" s="328">
        <f t="shared" si="6"/>
        <v>0.4645924433035466</v>
      </c>
      <c r="O95" s="130"/>
      <c r="Q95" s="187"/>
    </row>
    <row r="96" spans="1:17" s="131" customFormat="1" ht="12.75" customHeight="1">
      <c r="A96" s="239"/>
      <c r="B96" s="148"/>
      <c r="C96" s="339"/>
      <c r="D96" s="333" t="s">
        <v>590</v>
      </c>
      <c r="E96" s="199"/>
      <c r="F96" s="192" t="e">
        <f>E96/#REF!</f>
        <v>#REF!</v>
      </c>
      <c r="G96" s="199">
        <v>1896364</v>
      </c>
      <c r="H96" s="326">
        <f t="shared" si="7"/>
        <v>1.1429166004449217E-4</v>
      </c>
      <c r="I96" s="199">
        <v>18001818</v>
      </c>
      <c r="J96" s="327">
        <f t="shared" si="3"/>
        <v>7.3259548489064288E-4</v>
      </c>
      <c r="K96" s="249"/>
      <c r="L96" s="199">
        <f t="shared" si="8"/>
        <v>16105454</v>
      </c>
      <c r="M96" s="328">
        <f t="shared" si="6"/>
        <v>8.492807288052294</v>
      </c>
      <c r="O96" s="130"/>
      <c r="Q96" s="187"/>
    </row>
    <row r="97" spans="1:17" s="131" customFormat="1" ht="12.75" customHeight="1">
      <c r="A97" s="239"/>
      <c r="B97" s="148"/>
      <c r="C97" s="330"/>
      <c r="D97" s="249" t="s">
        <v>591</v>
      </c>
      <c r="E97" s="199"/>
      <c r="F97" s="192" t="e">
        <f>E97/#REF!</f>
        <v>#REF!</v>
      </c>
      <c r="G97" s="199">
        <v>2881683</v>
      </c>
      <c r="H97" s="326">
        <f t="shared" si="7"/>
        <v>1.7367569400810834E-4</v>
      </c>
      <c r="I97" s="199">
        <v>4659172</v>
      </c>
      <c r="J97" s="327">
        <f t="shared" si="3"/>
        <v>1.8960798128994007E-4</v>
      </c>
      <c r="K97" s="249"/>
      <c r="L97" s="199">
        <f t="shared" si="8"/>
        <v>1777489</v>
      </c>
      <c r="M97" s="328">
        <f t="shared" si="6"/>
        <v>0.61682322448374782</v>
      </c>
      <c r="O97" s="130"/>
      <c r="Q97" s="187"/>
    </row>
    <row r="98" spans="1:17" s="131" customFormat="1" ht="12.75" customHeight="1">
      <c r="A98" s="239"/>
      <c r="B98" s="148"/>
      <c r="C98" s="330"/>
      <c r="D98" s="249" t="s">
        <v>592</v>
      </c>
      <c r="E98" s="199"/>
      <c r="F98" s="192"/>
      <c r="G98" s="199">
        <v>41240217</v>
      </c>
      <c r="H98" s="331"/>
      <c r="I98" s="199">
        <v>0</v>
      </c>
      <c r="J98" s="327">
        <f t="shared" si="3"/>
        <v>0</v>
      </c>
      <c r="K98" s="249"/>
      <c r="L98" s="199">
        <f t="shared" si="8"/>
        <v>-41240217</v>
      </c>
      <c r="M98" s="328">
        <f t="shared" si="6"/>
        <v>-1</v>
      </c>
      <c r="O98" s="130"/>
      <c r="Q98" s="187"/>
    </row>
    <row r="99" spans="1:17" s="131" customFormat="1" ht="12.75" customHeight="1">
      <c r="A99" s="239"/>
      <c r="B99" s="148"/>
      <c r="C99" s="330"/>
      <c r="D99" s="249" t="s">
        <v>593</v>
      </c>
      <c r="E99" s="199"/>
      <c r="F99" s="192" t="e">
        <f>E99/#REF!</f>
        <v>#REF!</v>
      </c>
      <c r="G99" s="199">
        <v>37627906</v>
      </c>
      <c r="H99" s="326">
        <f t="shared" ref="H99:H108" si="9">G99/G$22</f>
        <v>2.2677902769395052E-3</v>
      </c>
      <c r="I99" s="199">
        <v>46595881</v>
      </c>
      <c r="J99" s="327">
        <f t="shared" si="3"/>
        <v>1.8962491474528681E-3</v>
      </c>
      <c r="K99" s="230"/>
      <c r="L99" s="199">
        <f t="shared" si="8"/>
        <v>8967975</v>
      </c>
      <c r="M99" s="328">
        <f t="shared" si="6"/>
        <v>0.23833308715079707</v>
      </c>
      <c r="O99" s="130"/>
      <c r="Q99" s="187"/>
    </row>
    <row r="100" spans="1:17" s="131" customFormat="1" ht="12.75" customHeight="1">
      <c r="A100" s="239"/>
      <c r="B100" s="148"/>
      <c r="C100" s="339"/>
      <c r="D100" s="333" t="s">
        <v>594</v>
      </c>
      <c r="E100" s="199"/>
      <c r="F100" s="192" t="e">
        <f>E100/#REF!</f>
        <v>#REF!</v>
      </c>
      <c r="G100" s="199">
        <v>1345432</v>
      </c>
      <c r="H100" s="326">
        <f t="shared" si="9"/>
        <v>8.108762703625528E-5</v>
      </c>
      <c r="I100" s="199">
        <v>33482898</v>
      </c>
      <c r="J100" s="327">
        <f t="shared" si="3"/>
        <v>1.3626079263691E-3</v>
      </c>
      <c r="K100" s="230"/>
      <c r="L100" s="199">
        <f t="shared" si="8"/>
        <v>32137466</v>
      </c>
      <c r="M100" s="328">
        <f t="shared" si="6"/>
        <v>23.886354717295262</v>
      </c>
      <c r="O100" s="130"/>
      <c r="Q100" s="187"/>
    </row>
    <row r="101" spans="1:17" s="196" customFormat="1" ht="12.75" customHeight="1">
      <c r="A101" s="239"/>
      <c r="B101" s="148"/>
      <c r="C101" s="330"/>
      <c r="D101" s="249" t="s">
        <v>242</v>
      </c>
      <c r="E101" s="199"/>
      <c r="F101" s="192" t="e">
        <f>E101/#REF!</f>
        <v>#REF!</v>
      </c>
      <c r="G101" s="199">
        <v>259214318</v>
      </c>
      <c r="H101" s="326">
        <f t="shared" si="9"/>
        <v>1.5622546468674205E-2</v>
      </c>
      <c r="I101" s="199">
        <v>623453061</v>
      </c>
      <c r="J101" s="327">
        <f t="shared" si="3"/>
        <v>2.5371820642217945E-2</v>
      </c>
      <c r="K101" s="216"/>
      <c r="L101" s="199">
        <f t="shared" si="8"/>
        <v>364238743</v>
      </c>
      <c r="M101" s="328">
        <f t="shared" si="6"/>
        <v>1.4051644438869306</v>
      </c>
      <c r="O101" s="342"/>
      <c r="Q101" s="187"/>
    </row>
    <row r="102" spans="1:17" s="131" customFormat="1" ht="12.75" customHeight="1">
      <c r="A102" s="239"/>
      <c r="B102" s="148"/>
      <c r="C102" s="330"/>
      <c r="D102" s="249" t="s">
        <v>595</v>
      </c>
      <c r="E102" s="199"/>
      <c r="F102" s="192" t="e">
        <f>E102/#REF!</f>
        <v>#REF!</v>
      </c>
      <c r="G102" s="199">
        <v>103401319</v>
      </c>
      <c r="H102" s="326">
        <f t="shared" si="9"/>
        <v>6.231877634937222E-3</v>
      </c>
      <c r="I102" s="199">
        <v>228461609</v>
      </c>
      <c r="J102" s="327">
        <f t="shared" si="3"/>
        <v>9.2973911426196768E-3</v>
      </c>
      <c r="K102" s="216"/>
      <c r="L102" s="199">
        <f t="shared" si="8"/>
        <v>125060290</v>
      </c>
      <c r="M102" s="328">
        <f t="shared" si="6"/>
        <v>1.2094651326449715</v>
      </c>
      <c r="O102" s="130"/>
      <c r="Q102" s="187"/>
    </row>
    <row r="103" spans="1:17" s="131" customFormat="1">
      <c r="A103" s="239"/>
      <c r="B103" s="148"/>
      <c r="C103" s="330"/>
      <c r="D103" s="249" t="s">
        <v>596</v>
      </c>
      <c r="E103" s="199"/>
      <c r="F103" s="192" t="e">
        <f>E103/#REF!</f>
        <v>#REF!</v>
      </c>
      <c r="G103" s="199">
        <v>12540989</v>
      </c>
      <c r="H103" s="326">
        <f t="shared" si="9"/>
        <v>7.5583086971157216E-4</v>
      </c>
      <c r="I103" s="199">
        <v>28132724</v>
      </c>
      <c r="J103" s="327">
        <f t="shared" si="3"/>
        <v>1.1448791772072479E-3</v>
      </c>
      <c r="K103" s="216"/>
      <c r="L103" s="199">
        <f t="shared" si="8"/>
        <v>15591735</v>
      </c>
      <c r="M103" s="328">
        <f t="shared" si="6"/>
        <v>1.243261994727848</v>
      </c>
      <c r="O103" s="130"/>
      <c r="Q103" s="187"/>
    </row>
    <row r="104" spans="1:17" s="131" customFormat="1">
      <c r="A104" s="239"/>
      <c r="B104" s="148"/>
      <c r="C104" s="339"/>
      <c r="D104" s="333" t="s">
        <v>597</v>
      </c>
      <c r="E104" s="199"/>
      <c r="F104" s="192" t="e">
        <f>E104/#REF!</f>
        <v>#REF!</v>
      </c>
      <c r="G104" s="343">
        <v>65457451</v>
      </c>
      <c r="H104" s="326">
        <f t="shared" si="9"/>
        <v>3.9450446945159283E-3</v>
      </c>
      <c r="I104" s="199">
        <v>35911597</v>
      </c>
      <c r="J104" s="327">
        <f t="shared" si="3"/>
        <v>1.4614453838724709E-3</v>
      </c>
      <c r="K104" s="216"/>
      <c r="L104" s="199">
        <f t="shared" si="8"/>
        <v>-29545854</v>
      </c>
      <c r="M104" s="328">
        <f t="shared" si="6"/>
        <v>-0.45137495500703195</v>
      </c>
      <c r="O104" s="130"/>
      <c r="Q104" s="187"/>
    </row>
    <row r="105" spans="1:17" s="131" customFormat="1">
      <c r="A105" s="239"/>
      <c r="B105" s="148"/>
      <c r="C105" s="344"/>
      <c r="D105" s="345" t="s">
        <v>598</v>
      </c>
      <c r="E105" s="343"/>
      <c r="F105" s="346"/>
      <c r="G105" s="343">
        <v>77784082</v>
      </c>
      <c r="H105" s="326">
        <f t="shared" si="9"/>
        <v>4.6879564560479443E-3</v>
      </c>
      <c r="I105" s="343">
        <v>55071580</v>
      </c>
      <c r="J105" s="327">
        <f t="shared" si="3"/>
        <v>2.2411731333909627E-3</v>
      </c>
      <c r="K105" s="347"/>
      <c r="L105" s="199">
        <f t="shared" si="8"/>
        <v>-22712502</v>
      </c>
      <c r="M105" s="328">
        <f t="shared" si="6"/>
        <v>-0.29199421547457488</v>
      </c>
      <c r="O105" s="130"/>
      <c r="Q105" s="187"/>
    </row>
    <row r="106" spans="1:17" s="131" customFormat="1">
      <c r="A106" s="239"/>
      <c r="B106" s="148"/>
      <c r="C106" s="344"/>
      <c r="D106" s="345" t="s">
        <v>599</v>
      </c>
      <c r="E106" s="343"/>
      <c r="F106" s="346"/>
      <c r="G106" s="343">
        <v>10821726</v>
      </c>
      <c r="H106" s="326">
        <f t="shared" si="9"/>
        <v>6.5221288164436894E-4</v>
      </c>
      <c r="I106" s="343">
        <v>22932001</v>
      </c>
      <c r="J106" s="327">
        <f>I106/I$22</f>
        <v>9.332324319747988E-4</v>
      </c>
      <c r="K106" s="347"/>
      <c r="L106" s="199">
        <f t="shared" si="8"/>
        <v>12110275</v>
      </c>
      <c r="M106" s="328">
        <f t="shared" si="6"/>
        <v>1.1190705623114094</v>
      </c>
      <c r="O106" s="130"/>
      <c r="Q106" s="187"/>
    </row>
    <row r="107" spans="1:17" s="131" customFormat="1">
      <c r="A107" s="239"/>
      <c r="B107" s="148"/>
      <c r="C107" s="344"/>
      <c r="D107" s="345" t="s">
        <v>600</v>
      </c>
      <c r="E107" s="343"/>
      <c r="F107" s="346"/>
      <c r="G107" s="343">
        <v>0</v>
      </c>
      <c r="H107" s="326">
        <f t="shared" si="9"/>
        <v>0</v>
      </c>
      <c r="I107" s="343">
        <v>300491766</v>
      </c>
      <c r="J107" s="327">
        <f>I107/I$22</f>
        <v>1.2228704401878499E-2</v>
      </c>
      <c r="K107" s="347"/>
      <c r="L107" s="199">
        <f t="shared" si="8"/>
        <v>300491766</v>
      </c>
      <c r="M107" s="328">
        <v>1</v>
      </c>
      <c r="O107" s="130"/>
      <c r="Q107" s="187"/>
    </row>
    <row r="108" spans="1:17" s="131" customFormat="1">
      <c r="A108" s="239"/>
      <c r="B108" s="148"/>
      <c r="C108" s="344"/>
      <c r="D108" s="345" t="s">
        <v>601</v>
      </c>
      <c r="E108" s="343"/>
      <c r="F108" s="346"/>
      <c r="G108" s="343">
        <v>0</v>
      </c>
      <c r="H108" s="326">
        <f t="shared" si="9"/>
        <v>0</v>
      </c>
      <c r="I108" s="343">
        <v>41751146</v>
      </c>
      <c r="J108" s="327">
        <f>I108/I$22</f>
        <v>1.6990895613215303E-3</v>
      </c>
      <c r="K108" s="347"/>
      <c r="L108" s="199">
        <f t="shared" si="8"/>
        <v>41751146</v>
      </c>
      <c r="M108" s="328">
        <v>1</v>
      </c>
      <c r="O108" s="130"/>
      <c r="Q108" s="187"/>
    </row>
    <row r="109" spans="1:17" s="131" customFormat="1">
      <c r="A109" s="239"/>
      <c r="B109" s="148"/>
      <c r="C109" s="344"/>
      <c r="D109" s="345"/>
      <c r="E109" s="343"/>
      <c r="F109" s="346"/>
      <c r="G109" s="343"/>
      <c r="H109" s="348"/>
      <c r="I109" s="343"/>
      <c r="J109" s="349"/>
      <c r="K109" s="347"/>
      <c r="L109" s="219"/>
      <c r="M109" s="350"/>
      <c r="O109" s="130"/>
      <c r="Q109" s="187"/>
    </row>
    <row r="110" spans="1:17" s="131" customFormat="1" ht="15">
      <c r="A110" s="239"/>
      <c r="B110" s="148"/>
      <c r="C110" s="344"/>
      <c r="D110" s="351" t="s">
        <v>602</v>
      </c>
      <c r="E110" s="343"/>
      <c r="F110" s="346"/>
      <c r="G110" s="352">
        <f>+SUM(G111:G112)</f>
        <v>0</v>
      </c>
      <c r="H110" s="327">
        <f t="shared" ref="H110:J112" si="10">G110/G$22</f>
        <v>0</v>
      </c>
      <c r="I110" s="352">
        <f>+SUM(I111:I112)</f>
        <v>218875000</v>
      </c>
      <c r="J110" s="327">
        <f t="shared" si="10"/>
        <v>8.9072579644700039E-3</v>
      </c>
      <c r="K110" s="347"/>
      <c r="L110" s="190">
        <f>+I110-G110</f>
        <v>218875000</v>
      </c>
      <c r="M110" s="328">
        <v>1</v>
      </c>
      <c r="O110" s="130"/>
      <c r="Q110" s="187"/>
    </row>
    <row r="111" spans="1:17" s="131" customFormat="1">
      <c r="A111" s="239"/>
      <c r="B111" s="148"/>
      <c r="C111" s="344"/>
      <c r="D111" s="345" t="s">
        <v>603</v>
      </c>
      <c r="E111" s="343"/>
      <c r="F111" s="346"/>
      <c r="G111" s="343">
        <v>0</v>
      </c>
      <c r="H111" s="327">
        <f t="shared" si="10"/>
        <v>0</v>
      </c>
      <c r="I111" s="343">
        <v>57750000</v>
      </c>
      <c r="J111" s="327">
        <f t="shared" si="10"/>
        <v>2.3501731465363457E-3</v>
      </c>
      <c r="K111" s="347"/>
      <c r="L111" s="199">
        <f>+I111-G111</f>
        <v>57750000</v>
      </c>
      <c r="M111" s="328">
        <v>1</v>
      </c>
      <c r="O111" s="130"/>
      <c r="Q111" s="187"/>
    </row>
    <row r="112" spans="1:17" s="131" customFormat="1">
      <c r="A112" s="239"/>
      <c r="B112" s="148"/>
      <c r="C112" s="344"/>
      <c r="D112" s="345" t="s">
        <v>604</v>
      </c>
      <c r="E112" s="343"/>
      <c r="F112" s="346"/>
      <c r="G112" s="343">
        <v>0</v>
      </c>
      <c r="H112" s="327">
        <f t="shared" si="10"/>
        <v>0</v>
      </c>
      <c r="I112" s="343">
        <v>161125000</v>
      </c>
      <c r="J112" s="327">
        <f t="shared" si="10"/>
        <v>6.5570848179336578E-3</v>
      </c>
      <c r="K112" s="347"/>
      <c r="L112" s="199">
        <f>+I112-G112</f>
        <v>161125000</v>
      </c>
      <c r="M112" s="328">
        <v>1</v>
      </c>
      <c r="O112" s="130"/>
      <c r="Q112" s="187"/>
    </row>
    <row r="113" spans="1:17" s="131" customFormat="1" ht="15" thickBot="1">
      <c r="A113" s="239"/>
      <c r="B113" s="148"/>
      <c r="C113" s="353"/>
      <c r="D113" s="354"/>
      <c r="E113" s="223"/>
      <c r="F113" s="224"/>
      <c r="G113" s="223"/>
      <c r="H113" s="355"/>
      <c r="I113" s="223"/>
      <c r="J113" s="356"/>
      <c r="K113" s="225"/>
      <c r="L113" s="357"/>
      <c r="M113" s="358"/>
      <c r="O113" s="130"/>
      <c r="Q113" s="187"/>
    </row>
    <row r="114" spans="1:17" s="131" customFormat="1" ht="15" thickBot="1">
      <c r="A114" s="239"/>
      <c r="B114" s="148"/>
      <c r="C114" s="359"/>
      <c r="D114" s="416"/>
      <c r="E114" s="416"/>
      <c r="F114" s="416"/>
      <c r="G114" s="416"/>
      <c r="H114" s="416"/>
      <c r="I114" s="416"/>
      <c r="J114" s="416"/>
      <c r="K114" s="416"/>
      <c r="L114" s="416"/>
      <c r="M114" s="416"/>
      <c r="O114" s="130"/>
      <c r="Q114" s="187"/>
    </row>
    <row r="115" spans="1:17" s="131" customFormat="1" ht="15" thickBot="1">
      <c r="A115" s="239"/>
      <c r="B115" s="148"/>
      <c r="C115" s="361"/>
      <c r="D115" s="362" t="s">
        <v>605</v>
      </c>
      <c r="E115" s="363">
        <v>3088172557</v>
      </c>
      <c r="F115" s="364" t="e">
        <f>E115/#REF!</f>
        <v>#REF!</v>
      </c>
      <c r="G115" s="365">
        <v>3991357801</v>
      </c>
      <c r="H115" s="364"/>
      <c r="I115" s="365">
        <v>3751281582</v>
      </c>
      <c r="J115" s="366"/>
      <c r="K115" s="367"/>
      <c r="L115" s="368"/>
      <c r="M115" s="369"/>
      <c r="O115" s="130"/>
      <c r="Q115" s="187"/>
    </row>
    <row r="116" spans="1:17" s="131" customFormat="1">
      <c r="A116" s="239"/>
      <c r="B116" s="148"/>
      <c r="C116" s="370"/>
      <c r="I116" s="360"/>
      <c r="J116" s="360"/>
      <c r="M116" s="371"/>
      <c r="O116" s="130"/>
      <c r="Q116" s="257"/>
    </row>
    <row r="117" spans="1:17" s="131" customFormat="1">
      <c r="A117" s="239"/>
      <c r="B117" s="148"/>
      <c r="C117" s="370"/>
      <c r="I117" s="360"/>
      <c r="J117" s="360"/>
      <c r="M117" s="371"/>
      <c r="O117" s="130"/>
      <c r="Q117" s="257"/>
    </row>
    <row r="118" spans="1:17" s="131" customFormat="1" ht="15">
      <c r="A118" s="239"/>
      <c r="B118" s="148"/>
      <c r="C118" s="370"/>
      <c r="D118" s="372" t="s">
        <v>606</v>
      </c>
      <c r="E118" s="263"/>
      <c r="G118" s="263"/>
      <c r="H118" s="148"/>
      <c r="I118" s="179"/>
      <c r="J118" s="360"/>
      <c r="M118" s="371"/>
      <c r="O118" s="130"/>
      <c r="Q118" s="257"/>
    </row>
    <row r="119" spans="1:17" s="131" customFormat="1">
      <c r="A119" s="239"/>
      <c r="B119" s="148"/>
      <c r="C119" s="370"/>
      <c r="D119" s="238"/>
      <c r="H119" s="148"/>
      <c r="I119" s="179"/>
      <c r="J119" s="360"/>
      <c r="M119" s="371"/>
      <c r="O119" s="130"/>
      <c r="Q119" s="257"/>
    </row>
    <row r="120" spans="1:17" s="131" customFormat="1">
      <c r="A120" s="239"/>
      <c r="B120" s="148"/>
      <c r="C120" s="370"/>
      <c r="D120" s="237" t="s">
        <v>196</v>
      </c>
      <c r="E120" s="323"/>
      <c r="G120" s="373">
        <f>+G22</f>
        <v>16592321778</v>
      </c>
      <c r="H120" s="148"/>
      <c r="I120" s="373">
        <f>+I22</f>
        <v>24572657587</v>
      </c>
      <c r="J120" s="360"/>
      <c r="M120" s="371"/>
      <c r="O120" s="130"/>
      <c r="Q120" s="257"/>
    </row>
    <row r="121" spans="1:17" s="131" customFormat="1">
      <c r="A121" s="239"/>
      <c r="B121" s="148"/>
      <c r="C121" s="370"/>
      <c r="D121" s="237" t="s">
        <v>140</v>
      </c>
      <c r="E121" s="323"/>
      <c r="G121" s="373">
        <f>+G42</f>
        <v>14627696707</v>
      </c>
      <c r="H121" s="148"/>
      <c r="I121" s="373">
        <f>+I42</f>
        <v>20231887095</v>
      </c>
      <c r="J121" s="360"/>
      <c r="M121" s="371"/>
      <c r="O121" s="130"/>
      <c r="Q121" s="257"/>
    </row>
    <row r="122" spans="1:17" s="131" customFormat="1" ht="15">
      <c r="A122" s="239"/>
      <c r="B122" s="148"/>
      <c r="C122" s="370"/>
      <c r="D122" s="149" t="s">
        <v>607</v>
      </c>
      <c r="E122" s="374"/>
      <c r="G122" s="178">
        <f>G120-G121</f>
        <v>1964625071</v>
      </c>
      <c r="H122" s="148"/>
      <c r="I122" s="178">
        <f>I120-I121</f>
        <v>4340770492</v>
      </c>
      <c r="J122" s="360"/>
      <c r="M122" s="371"/>
      <c r="O122" s="130"/>
      <c r="Q122" s="257"/>
    </row>
    <row r="123" spans="1:17" s="131" customFormat="1">
      <c r="A123" s="239"/>
      <c r="B123" s="148"/>
      <c r="C123" s="370"/>
      <c r="I123" s="360"/>
      <c r="J123" s="360"/>
      <c r="M123" s="371"/>
      <c r="O123" s="130"/>
      <c r="Q123" s="257"/>
    </row>
    <row r="124" spans="1:17" s="131" customFormat="1">
      <c r="A124" s="239"/>
      <c r="B124" s="148"/>
      <c r="C124" s="370"/>
      <c r="I124" s="360"/>
      <c r="J124" s="360"/>
      <c r="M124" s="371"/>
      <c r="O124" s="130"/>
      <c r="Q124" s="257"/>
    </row>
    <row r="125" spans="1:17" ht="9.9499999999999993" customHeight="1"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7">
      <c r="M126" s="238"/>
    </row>
    <row r="127" spans="1:17" ht="15">
      <c r="D127" s="149"/>
      <c r="E127" s="374"/>
      <c r="F127" s="131"/>
      <c r="G127" s="374"/>
      <c r="M127" s="238"/>
    </row>
    <row r="128" spans="1:17">
      <c r="D128" s="376"/>
      <c r="E128" s="377"/>
      <c r="F128" s="131"/>
      <c r="G128" s="377"/>
      <c r="M128" s="238"/>
    </row>
    <row r="131" spans="8:8">
      <c r="H131" s="238"/>
    </row>
    <row r="132" spans="8:8">
      <c r="H132" s="238"/>
    </row>
    <row r="133" spans="8:8">
      <c r="H133" s="238"/>
    </row>
  </sheetData>
  <mergeCells count="1">
    <mergeCell ref="D114:M114"/>
  </mergeCells>
  <phoneticPr fontId="14" type="noConversion"/>
  <printOptions horizontalCentered="1"/>
  <pageMargins left="0.59055118110236227" right="0.59055118110236227" top="0.78740157480314965" bottom="0.70866141732283472" header="0" footer="0.39370078740157483"/>
  <pageSetup paperSize="9" scale="66" orientation="landscape" horizontalDpi="4294967293" verticalDpi="300" r:id="rId1"/>
  <headerFooter alignWithMargins="0">
    <oddFooter>&amp;R&amp;A Pag. Nº &amp;P de &amp;N</oddFooter>
  </headerFooter>
  <rowBreaks count="2" manualBreakCount="2">
    <brk id="49" max="21" man="1"/>
    <brk id="8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>
    <tabColor rgb="FFFFFF00"/>
  </sheetPr>
  <dimension ref="A1:L107"/>
  <sheetViews>
    <sheetView zoomScale="85" zoomScaleNormal="8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6.42578125" style="1" customWidth="1"/>
    <col min="4" max="4" width="14.42578125" style="1" bestFit="1" customWidth="1"/>
    <col min="5" max="5" width="14.42578125" style="1" customWidth="1"/>
    <col min="6" max="6" width="17.85546875" style="1" bestFit="1" customWidth="1"/>
    <col min="7" max="7" width="16.42578125" style="1" customWidth="1"/>
    <col min="8" max="8" width="18.140625" style="1" customWidth="1"/>
    <col min="9" max="9" width="32.7109375" customWidth="1"/>
    <col min="10" max="10" width="12.7109375" style="2" customWidth="1"/>
    <col min="12" max="12" width="12.7109375" style="2" customWidth="1"/>
  </cols>
  <sheetData>
    <row r="1" spans="1:8">
      <c r="A1" s="417" t="s">
        <v>0</v>
      </c>
      <c r="B1" s="417"/>
      <c r="C1" s="417"/>
      <c r="D1" s="417"/>
      <c r="E1" s="417"/>
      <c r="F1" s="417"/>
      <c r="G1" s="417"/>
      <c r="H1" s="3"/>
    </row>
    <row r="2" spans="1:8">
      <c r="A2" s="417" t="s">
        <v>1</v>
      </c>
      <c r="B2" s="417"/>
      <c r="C2" s="417"/>
      <c r="D2" s="417"/>
      <c r="E2" s="417"/>
      <c r="F2" s="417"/>
      <c r="G2" s="417"/>
      <c r="H2" s="3"/>
    </row>
    <row r="3" spans="1:8">
      <c r="A3" s="417" t="s">
        <v>2</v>
      </c>
      <c r="B3" s="417"/>
      <c r="C3" s="417"/>
      <c r="D3" s="417"/>
      <c r="E3" s="417"/>
      <c r="F3" s="417"/>
      <c r="G3" s="417"/>
      <c r="H3" s="3"/>
    </row>
    <row r="4" spans="1:8">
      <c r="A4" s="417" t="s">
        <v>3</v>
      </c>
      <c r="B4" s="417"/>
      <c r="C4" s="417"/>
      <c r="D4" s="417"/>
      <c r="E4" s="417"/>
      <c r="F4" s="417"/>
      <c r="G4" s="417"/>
      <c r="H4" s="3"/>
    </row>
    <row r="5" spans="1:8">
      <c r="A5" s="417" t="s">
        <v>358</v>
      </c>
      <c r="B5" s="417"/>
      <c r="C5" s="417"/>
      <c r="D5" s="417"/>
      <c r="E5" s="417"/>
      <c r="F5" s="417"/>
      <c r="G5" s="417"/>
      <c r="H5" s="3"/>
    </row>
    <row r="6" spans="1:8">
      <c r="A6" s="4"/>
      <c r="B6" s="5"/>
      <c r="C6" s="5"/>
      <c r="D6" s="5"/>
      <c r="E6" s="5"/>
      <c r="F6" s="5"/>
    </row>
    <row r="7" spans="1:8">
      <c r="A7" s="6" t="s">
        <v>4</v>
      </c>
      <c r="B7" s="7"/>
      <c r="C7" s="7"/>
      <c r="D7" s="7"/>
      <c r="E7" s="7"/>
      <c r="F7" s="7"/>
      <c r="G7" s="8">
        <f>SUM(G9:G107)</f>
        <v>0</v>
      </c>
    </row>
    <row r="8" spans="1:8">
      <c r="A8" s="4"/>
      <c r="B8" s="5"/>
      <c r="C8" s="5"/>
      <c r="D8" s="5"/>
      <c r="E8" s="5"/>
      <c r="F8" s="5"/>
      <c r="G8" s="5"/>
    </row>
    <row r="9" spans="1:8">
      <c r="A9" s="4" t="s">
        <v>5</v>
      </c>
      <c r="B9" s="5"/>
      <c r="C9" s="5"/>
      <c r="D9" s="5">
        <v>2010</v>
      </c>
      <c r="E9" s="5">
        <v>2011</v>
      </c>
      <c r="F9" s="5"/>
      <c r="G9" s="5">
        <f>SUM(F10:F33)</f>
        <v>0</v>
      </c>
    </row>
    <row r="10" spans="1:8">
      <c r="A10" s="4"/>
      <c r="B10" s="5" t="s">
        <v>6</v>
      </c>
      <c r="C10" s="5"/>
      <c r="D10" s="5"/>
      <c r="E10" s="5"/>
      <c r="F10" s="9">
        <f>SUM(D11:D29)</f>
        <v>0</v>
      </c>
    </row>
    <row r="11" spans="1:8">
      <c r="C11" s="1" t="s">
        <v>359</v>
      </c>
    </row>
    <row r="12" spans="1:8">
      <c r="C12" s="1" t="s">
        <v>361</v>
      </c>
    </row>
    <row r="13" spans="1:8">
      <c r="C13" t="s">
        <v>362</v>
      </c>
    </row>
    <row r="14" spans="1:8">
      <c r="C14" t="s">
        <v>363</v>
      </c>
    </row>
    <row r="15" spans="1:8">
      <c r="C15" t="s">
        <v>364</v>
      </c>
    </row>
    <row r="16" spans="1:8">
      <c r="C16" t="s">
        <v>365</v>
      </c>
    </row>
    <row r="17" spans="2:10">
      <c r="B17"/>
      <c r="C17" t="s">
        <v>366</v>
      </c>
      <c r="D17"/>
      <c r="E17"/>
      <c r="F17"/>
      <c r="G17"/>
      <c r="H17"/>
      <c r="J17"/>
    </row>
    <row r="18" spans="2:10">
      <c r="B18"/>
      <c r="C18" t="s">
        <v>367</v>
      </c>
      <c r="D18"/>
      <c r="E18"/>
      <c r="F18"/>
      <c r="G18"/>
      <c r="H18"/>
      <c r="J18"/>
    </row>
    <row r="19" spans="2:10">
      <c r="B19"/>
      <c r="C19" t="s">
        <v>368</v>
      </c>
      <c r="D19"/>
      <c r="E19"/>
      <c r="F19"/>
      <c r="G19"/>
      <c r="H19"/>
      <c r="J19"/>
    </row>
    <row r="20" spans="2:10">
      <c r="B20"/>
      <c r="C20" t="s">
        <v>369</v>
      </c>
      <c r="D20"/>
      <c r="E20"/>
      <c r="F20"/>
      <c r="G20"/>
      <c r="H20"/>
      <c r="J20"/>
    </row>
    <row r="21" spans="2:10">
      <c r="B21"/>
      <c r="C21" t="s">
        <v>370</v>
      </c>
      <c r="D21"/>
      <c r="E21"/>
      <c r="F21"/>
      <c r="G21"/>
      <c r="H21"/>
      <c r="J21"/>
    </row>
    <row r="22" spans="2:10">
      <c r="B22"/>
      <c r="C22" t="s">
        <v>371</v>
      </c>
      <c r="D22"/>
      <c r="E22"/>
      <c r="F22"/>
      <c r="G22"/>
      <c r="H22"/>
      <c r="J22"/>
    </row>
    <row r="24" spans="2:10">
      <c r="C24" s="1" t="s">
        <v>7</v>
      </c>
      <c r="J24"/>
    </row>
    <row r="25" spans="2:10">
      <c r="C25" s="1" t="s">
        <v>8</v>
      </c>
      <c r="J25"/>
    </row>
    <row r="26" spans="2:10">
      <c r="C26" s="1" t="s">
        <v>9</v>
      </c>
      <c r="H26" s="1">
        <f>+D26+D28</f>
        <v>0</v>
      </c>
      <c r="I26" t="s">
        <v>10</v>
      </c>
      <c r="J26"/>
    </row>
    <row r="27" spans="2:10">
      <c r="C27" s="1" t="s">
        <v>11</v>
      </c>
      <c r="D27" s="1">
        <v>0</v>
      </c>
      <c r="H27" s="1">
        <v>0</v>
      </c>
      <c r="I27" s="4" t="s">
        <v>8</v>
      </c>
      <c r="J27"/>
    </row>
    <row r="28" spans="2:10">
      <c r="C28" s="1" t="s">
        <v>8</v>
      </c>
      <c r="H28" s="10">
        <v>0</v>
      </c>
      <c r="I28" s="11" t="s">
        <v>12</v>
      </c>
      <c r="J28" s="12">
        <v>0</v>
      </c>
    </row>
    <row r="29" spans="2:10">
      <c r="H29" s="10">
        <v>0</v>
      </c>
      <c r="I29" s="11" t="s">
        <v>13</v>
      </c>
      <c r="J29" s="12">
        <v>0</v>
      </c>
    </row>
    <row r="30" spans="2:10">
      <c r="H30" s="10">
        <v>0</v>
      </c>
      <c r="I30" s="11" t="s">
        <v>14</v>
      </c>
      <c r="J30" s="2">
        <v>0</v>
      </c>
    </row>
    <row r="31" spans="2:10">
      <c r="B31" s="5" t="s">
        <v>15</v>
      </c>
      <c r="C31" s="5"/>
      <c r="F31" s="13">
        <f>SUM(D32:D33)</f>
        <v>0</v>
      </c>
      <c r="H31" s="10">
        <v>0</v>
      </c>
      <c r="I31" s="11" t="s">
        <v>16</v>
      </c>
      <c r="J31" s="2">
        <v>0</v>
      </c>
    </row>
    <row r="32" spans="2:10">
      <c r="C32" s="1" t="s">
        <v>17</v>
      </c>
      <c r="H32" s="14">
        <v>0</v>
      </c>
      <c r="I32" s="11" t="s">
        <v>18</v>
      </c>
      <c r="J32" s="2">
        <v>0</v>
      </c>
    </row>
    <row r="33" spans="1:10">
      <c r="C33" s="1" t="s">
        <v>19</v>
      </c>
      <c r="H33" s="14">
        <v>0</v>
      </c>
      <c r="I33" s="11" t="s">
        <v>20</v>
      </c>
      <c r="J33" s="12">
        <v>0</v>
      </c>
    </row>
    <row r="34" spans="1:10">
      <c r="H34" s="14">
        <v>0</v>
      </c>
      <c r="I34" s="11" t="s">
        <v>21</v>
      </c>
      <c r="J34" s="12">
        <v>0</v>
      </c>
    </row>
    <row r="35" spans="1:10">
      <c r="A35" s="4" t="s">
        <v>22</v>
      </c>
      <c r="B35" s="5"/>
      <c r="C35" s="5"/>
      <c r="G35" s="5">
        <f>SUM(F36:F48)</f>
        <v>0</v>
      </c>
      <c r="H35" s="14">
        <v>0</v>
      </c>
      <c r="I35" s="11" t="s">
        <v>23</v>
      </c>
      <c r="J35" s="12">
        <v>0</v>
      </c>
    </row>
    <row r="36" spans="1:10">
      <c r="B36" s="1" t="s">
        <v>24</v>
      </c>
      <c r="F36" s="13">
        <f>SUM(D37:D45)</f>
        <v>0</v>
      </c>
      <c r="H36" s="14">
        <v>0</v>
      </c>
      <c r="I36" s="11" t="s">
        <v>25</v>
      </c>
      <c r="J36" s="12">
        <v>0</v>
      </c>
    </row>
    <row r="37" spans="1:10">
      <c r="C37" s="1" t="s">
        <v>26</v>
      </c>
      <c r="H37" s="14">
        <v>0</v>
      </c>
      <c r="I37" s="11" t="s">
        <v>27</v>
      </c>
      <c r="J37" s="12">
        <v>0</v>
      </c>
    </row>
    <row r="38" spans="1:10">
      <c r="C38" s="1" t="s">
        <v>28</v>
      </c>
      <c r="D38" s="1">
        <v>0</v>
      </c>
      <c r="H38" s="14">
        <v>0</v>
      </c>
      <c r="I38" s="11" t="s">
        <v>29</v>
      </c>
      <c r="J38" s="12">
        <v>0</v>
      </c>
    </row>
    <row r="39" spans="1:10">
      <c r="C39" s="1" t="s">
        <v>30</v>
      </c>
      <c r="H39" s="14">
        <v>0</v>
      </c>
      <c r="I39" s="11" t="s">
        <v>31</v>
      </c>
      <c r="J39" s="12">
        <v>0</v>
      </c>
    </row>
    <row r="40" spans="1:10">
      <c r="C40" s="1" t="s">
        <v>32</v>
      </c>
      <c r="H40" s="14">
        <v>0</v>
      </c>
      <c r="I40" s="11" t="s">
        <v>33</v>
      </c>
      <c r="J40" s="12">
        <v>0</v>
      </c>
    </row>
    <row r="41" spans="1:10">
      <c r="C41" s="1" t="s">
        <v>34</v>
      </c>
      <c r="D41" s="1">
        <v>0</v>
      </c>
      <c r="I41" s="15"/>
      <c r="J41" s="12"/>
    </row>
    <row r="42" spans="1:10">
      <c r="C42" s="1" t="s">
        <v>35</v>
      </c>
      <c r="D42" s="1">
        <v>0</v>
      </c>
      <c r="H42" s="1">
        <f>F36+F46</f>
        <v>0</v>
      </c>
      <c r="I42" s="11" t="s">
        <v>36</v>
      </c>
    </row>
    <row r="43" spans="1:10">
      <c r="C43" s="1" t="s">
        <v>37</v>
      </c>
      <c r="D43" s="1">
        <v>0</v>
      </c>
    </row>
    <row r="44" spans="1:10">
      <c r="C44" s="1" t="s">
        <v>38</v>
      </c>
      <c r="D44" s="16">
        <v>0</v>
      </c>
      <c r="E44" s="16"/>
      <c r="H44" s="1">
        <v>0</v>
      </c>
      <c r="I44" t="s">
        <v>39</v>
      </c>
    </row>
    <row r="45" spans="1:10">
      <c r="B45" s="1" t="s">
        <v>40</v>
      </c>
      <c r="H45" s="1">
        <v>0</v>
      </c>
      <c r="I45" t="s">
        <v>41</v>
      </c>
    </row>
    <row r="46" spans="1:10">
      <c r="A46" s="4"/>
      <c r="B46" s="1" t="s">
        <v>42</v>
      </c>
      <c r="F46" s="9">
        <f>SUM(D46)</f>
        <v>0</v>
      </c>
      <c r="H46" s="1">
        <v>0</v>
      </c>
      <c r="I46" t="s">
        <v>42</v>
      </c>
    </row>
    <row r="47" spans="1:10">
      <c r="H47" s="1">
        <v>0</v>
      </c>
    </row>
    <row r="48" spans="1:10">
      <c r="A48" s="4" t="s">
        <v>43</v>
      </c>
      <c r="F48" s="9">
        <f>D49</f>
        <v>0</v>
      </c>
      <c r="H48" s="1">
        <v>0</v>
      </c>
      <c r="I48" t="s">
        <v>44</v>
      </c>
    </row>
    <row r="49" spans="1:10">
      <c r="B49" s="17" t="s">
        <v>45</v>
      </c>
      <c r="D49" s="1">
        <f>H47+H48+H49+H50</f>
        <v>0</v>
      </c>
      <c r="H49" s="1">
        <v>0</v>
      </c>
    </row>
    <row r="50" spans="1:10">
      <c r="H50" s="1">
        <v>0</v>
      </c>
    </row>
    <row r="51" spans="1:10">
      <c r="A51" s="4" t="s">
        <v>46</v>
      </c>
      <c r="B51" s="5"/>
      <c r="C51" s="5"/>
      <c r="D51" s="5"/>
      <c r="E51" s="5"/>
      <c r="F51" s="5"/>
      <c r="G51" s="5">
        <f>+F52+F54+F60+F64+F67+F69+F71+F73-F89</f>
        <v>0</v>
      </c>
    </row>
    <row r="52" spans="1:10">
      <c r="A52" s="4"/>
      <c r="B52" s="17" t="s">
        <v>6</v>
      </c>
      <c r="C52" s="5"/>
      <c r="D52" s="5"/>
      <c r="E52" s="5"/>
      <c r="F52" s="9">
        <f>D53</f>
        <v>0</v>
      </c>
      <c r="G52" s="5"/>
      <c r="H52" s="18" t="s">
        <v>47</v>
      </c>
      <c r="I52" t="s">
        <v>12</v>
      </c>
      <c r="J52" s="2" t="s">
        <v>48</v>
      </c>
    </row>
    <row r="53" spans="1:10">
      <c r="A53" s="4"/>
      <c r="B53" s="5"/>
      <c r="C53" s="1" t="s">
        <v>7</v>
      </c>
      <c r="D53" s="17"/>
      <c r="E53" s="17"/>
      <c r="F53" s="5"/>
      <c r="G53" s="5"/>
      <c r="H53" s="1">
        <v>0</v>
      </c>
      <c r="I53" s="1">
        <v>0</v>
      </c>
      <c r="J53" s="1">
        <v>0</v>
      </c>
    </row>
    <row r="54" spans="1:10">
      <c r="B54" s="1" t="s">
        <v>49</v>
      </c>
      <c r="F54" s="9">
        <f>+D55+D56+D57+D58</f>
        <v>0</v>
      </c>
    </row>
    <row r="55" spans="1:10">
      <c r="C55" s="1" t="s">
        <v>50</v>
      </c>
      <c r="D55" s="1">
        <v>0</v>
      </c>
    </row>
    <row r="56" spans="1:10">
      <c r="C56" s="1" t="s">
        <v>42</v>
      </c>
    </row>
    <row r="57" spans="1:10">
      <c r="C57" s="1" t="s">
        <v>51</v>
      </c>
    </row>
    <row r="58" spans="1:10">
      <c r="C58" s="1" t="s">
        <v>52</v>
      </c>
    </row>
    <row r="59" spans="1:10">
      <c r="B59" s="1" t="s">
        <v>53</v>
      </c>
      <c r="J59"/>
    </row>
    <row r="60" spans="1:10">
      <c r="B60" s="1" t="s">
        <v>54</v>
      </c>
      <c r="F60" s="9">
        <f>+D61+D62+D63+D65</f>
        <v>0</v>
      </c>
      <c r="J60"/>
    </row>
    <row r="61" spans="1:10">
      <c r="C61" s="1" t="s">
        <v>55</v>
      </c>
      <c r="J61"/>
    </row>
    <row r="62" spans="1:10">
      <c r="C62" s="1" t="s">
        <v>56</v>
      </c>
      <c r="H62" s="1">
        <f>F60+F64</f>
        <v>0</v>
      </c>
      <c r="J62"/>
    </row>
    <row r="63" spans="1:10">
      <c r="C63" s="1" t="s">
        <v>56</v>
      </c>
      <c r="J63"/>
    </row>
    <row r="64" spans="1:10">
      <c r="B64" s="1" t="s">
        <v>57</v>
      </c>
      <c r="F64" s="9">
        <f>D66</f>
        <v>0</v>
      </c>
      <c r="J64"/>
    </row>
    <row r="65" spans="2:9" customFormat="1">
      <c r="B65" s="1"/>
      <c r="C65" s="1" t="s">
        <v>58</v>
      </c>
      <c r="D65" s="1"/>
      <c r="E65" s="1"/>
      <c r="F65" s="1"/>
      <c r="G65" s="1"/>
      <c r="H65" s="1">
        <f>D61+D62+D63+D65</f>
        <v>0</v>
      </c>
    </row>
    <row r="66" spans="2:9" customFormat="1">
      <c r="B66" s="1"/>
      <c r="C66" s="1" t="s">
        <v>59</v>
      </c>
      <c r="D66" s="1">
        <f>SUM(H67:H69)</f>
        <v>0</v>
      </c>
      <c r="E66" s="1"/>
      <c r="F66" s="1"/>
      <c r="G66" s="1"/>
      <c r="H66" s="14"/>
      <c r="I66" t="s">
        <v>60</v>
      </c>
    </row>
    <row r="67" spans="2:9" customFormat="1">
      <c r="B67" s="1" t="s">
        <v>61</v>
      </c>
      <c r="C67" s="1"/>
      <c r="D67" s="1"/>
      <c r="E67" s="1"/>
      <c r="F67" s="1">
        <f>+D68</f>
        <v>0</v>
      </c>
      <c r="G67" s="1"/>
      <c r="H67" s="1"/>
    </row>
    <row r="68" spans="2:9" customFormat="1">
      <c r="B68" s="1"/>
      <c r="C68" s="1" t="s">
        <v>62</v>
      </c>
      <c r="D68" s="1">
        <v>0</v>
      </c>
      <c r="E68" s="1"/>
      <c r="F68" s="1"/>
      <c r="G68" s="1"/>
      <c r="H68" s="1"/>
      <c r="I68" t="s">
        <v>63</v>
      </c>
    </row>
    <row r="69" spans="2:9" customFormat="1">
      <c r="B69" s="1" t="s">
        <v>64</v>
      </c>
      <c r="C69" s="1"/>
      <c r="D69" s="1"/>
      <c r="E69" s="1"/>
      <c r="F69" s="1">
        <f>D70</f>
        <v>0</v>
      </c>
      <c r="G69" s="1"/>
      <c r="H69" s="1"/>
      <c r="I69" t="s">
        <v>65</v>
      </c>
    </row>
    <row r="70" spans="2:9" customFormat="1">
      <c r="B70" s="1"/>
      <c r="C70" s="1" t="s">
        <v>66</v>
      </c>
      <c r="D70" s="1">
        <v>0</v>
      </c>
      <c r="E70" s="1"/>
      <c r="F70" s="1"/>
      <c r="G70" s="1"/>
      <c r="H70" s="1"/>
    </row>
    <row r="71" spans="2:9" customFormat="1">
      <c r="B71" s="1" t="s">
        <v>67</v>
      </c>
      <c r="C71" s="1"/>
      <c r="D71" s="1"/>
      <c r="E71" s="1"/>
      <c r="F71" s="9">
        <f>D72</f>
        <v>0</v>
      </c>
      <c r="G71" s="1"/>
      <c r="H71" s="1">
        <v>0</v>
      </c>
    </row>
    <row r="72" spans="2:9" customFormat="1">
      <c r="B72" s="1"/>
      <c r="C72" s="1" t="s">
        <v>68</v>
      </c>
      <c r="D72" s="1">
        <f>SUM(H71:H76)</f>
        <v>0</v>
      </c>
      <c r="E72" s="1"/>
      <c r="F72" s="1"/>
      <c r="G72" s="1"/>
      <c r="H72" s="1"/>
    </row>
    <row r="73" spans="2:9" customFormat="1">
      <c r="B73" s="1" t="s">
        <v>69</v>
      </c>
      <c r="C73" s="1"/>
      <c r="D73" s="1"/>
      <c r="E73" s="1"/>
      <c r="F73" s="5">
        <f>SUM(D74:D88)</f>
        <v>0</v>
      </c>
      <c r="G73" s="1"/>
      <c r="H73" s="1"/>
    </row>
    <row r="74" spans="2:9" customFormat="1">
      <c r="B74" s="1"/>
      <c r="C74" s="1" t="s">
        <v>70</v>
      </c>
      <c r="D74" s="1"/>
      <c r="E74" s="1"/>
      <c r="F74" s="1"/>
      <c r="G74" s="1"/>
      <c r="H74" s="1"/>
    </row>
    <row r="75" spans="2:9" customFormat="1">
      <c r="B75" s="1"/>
      <c r="C75" s="1" t="s">
        <v>71</v>
      </c>
      <c r="D75" s="1"/>
      <c r="E75" s="1"/>
      <c r="F75" s="1"/>
      <c r="G75" s="1"/>
      <c r="H75" s="1"/>
    </row>
    <row r="76" spans="2:9" customFormat="1">
      <c r="B76" s="1"/>
      <c r="C76" s="1" t="s">
        <v>72</v>
      </c>
      <c r="D76" s="1"/>
      <c r="E76" s="1"/>
      <c r="F76" s="1"/>
      <c r="G76" s="1"/>
      <c r="H76" s="1"/>
    </row>
    <row r="77" spans="2:9" customFormat="1">
      <c r="B77" s="1"/>
      <c r="C77" s="1" t="s">
        <v>73</v>
      </c>
      <c r="D77" s="1"/>
      <c r="E77" s="1"/>
      <c r="F77" s="1"/>
      <c r="G77" s="1"/>
      <c r="H77" s="1"/>
    </row>
    <row r="78" spans="2:9" customFormat="1">
      <c r="B78" s="1"/>
      <c r="C78" s="1" t="s">
        <v>74</v>
      </c>
      <c r="D78" s="1"/>
      <c r="E78" s="1"/>
      <c r="F78" s="1"/>
      <c r="G78" s="1"/>
      <c r="H78" s="1"/>
    </row>
    <row r="79" spans="2:9" customFormat="1">
      <c r="B79" s="1"/>
      <c r="C79" s="1" t="s">
        <v>75</v>
      </c>
      <c r="D79" s="1"/>
      <c r="E79" s="1"/>
      <c r="F79" s="1"/>
      <c r="G79" s="1"/>
      <c r="H79" s="1"/>
    </row>
    <row r="80" spans="2:9" customFormat="1">
      <c r="B80" s="1"/>
      <c r="C80" s="1" t="s">
        <v>76</v>
      </c>
      <c r="D80" s="1"/>
      <c r="E80" s="1"/>
      <c r="F80" s="1"/>
      <c r="G80" s="1"/>
      <c r="H80" s="1"/>
    </row>
    <row r="81" spans="2:9" customFormat="1">
      <c r="B81" s="1"/>
      <c r="C81" s="1" t="s">
        <v>77</v>
      </c>
      <c r="D81" s="1"/>
      <c r="E81" s="1"/>
      <c r="F81" s="1"/>
      <c r="G81" s="1"/>
      <c r="H81" s="1"/>
    </row>
    <row r="82" spans="2:9" customFormat="1">
      <c r="B82" s="1"/>
      <c r="C82" s="1" t="s">
        <v>78</v>
      </c>
      <c r="D82" s="1"/>
      <c r="E82" s="1"/>
      <c r="F82" s="1"/>
      <c r="G82" s="1"/>
      <c r="H82" s="1"/>
    </row>
    <row r="83" spans="2:9" customFormat="1">
      <c r="B83" s="1"/>
      <c r="C83" s="1" t="s">
        <v>79</v>
      </c>
      <c r="D83" s="1"/>
      <c r="E83" s="1"/>
      <c r="F83" s="1"/>
      <c r="G83" s="1"/>
      <c r="H83" s="1"/>
    </row>
    <row r="84" spans="2:9" customFormat="1">
      <c r="B84" s="1"/>
      <c r="C84" s="1" t="s">
        <v>80</v>
      </c>
      <c r="D84" s="1"/>
      <c r="E84" s="1"/>
      <c r="F84" s="1"/>
      <c r="G84" s="1"/>
      <c r="H84" s="1"/>
    </row>
    <row r="85" spans="2:9" customFormat="1">
      <c r="B85" s="1"/>
      <c r="C85" s="1" t="s">
        <v>81</v>
      </c>
      <c r="D85" s="1"/>
      <c r="E85" s="1"/>
      <c r="F85" s="1"/>
      <c r="G85" s="1"/>
      <c r="H85" s="1"/>
    </row>
    <row r="86" spans="2:9" customFormat="1">
      <c r="B86" s="1"/>
      <c r="C86" s="1" t="s">
        <v>82</v>
      </c>
      <c r="D86" s="1"/>
      <c r="E86" s="1"/>
      <c r="F86" s="1"/>
      <c r="G86" s="1"/>
      <c r="H86" s="1"/>
    </row>
    <row r="87" spans="2:9" customFormat="1">
      <c r="B87" s="1"/>
      <c r="C87" s="1" t="s">
        <v>83</v>
      </c>
      <c r="D87" s="1"/>
      <c r="E87" s="1"/>
      <c r="F87" s="1"/>
      <c r="G87" s="1"/>
      <c r="H87" s="1"/>
    </row>
    <row r="88" spans="2:9" customFormat="1">
      <c r="B88" s="1"/>
      <c r="C88" s="1" t="s">
        <v>84</v>
      </c>
      <c r="D88" s="1"/>
      <c r="E88" s="1"/>
      <c r="F88" s="1"/>
      <c r="G88" s="1"/>
      <c r="H88" s="1"/>
    </row>
    <row r="89" spans="2:9" customFormat="1">
      <c r="B89" s="1" t="s">
        <v>85</v>
      </c>
      <c r="C89" s="1"/>
      <c r="D89" s="1"/>
      <c r="E89" s="1"/>
      <c r="F89" s="5">
        <f>SUM(D90:D102)</f>
        <v>0</v>
      </c>
      <c r="G89" s="1"/>
      <c r="H89" s="1"/>
    </row>
    <row r="90" spans="2:9" customFormat="1">
      <c r="B90" s="1"/>
      <c r="C90" s="1" t="s">
        <v>70</v>
      </c>
      <c r="D90" s="1">
        <v>0</v>
      </c>
      <c r="E90" s="1"/>
      <c r="F90" s="1"/>
      <c r="G90" s="1"/>
      <c r="H90" s="1"/>
    </row>
    <row r="91" spans="2:9" customFormat="1">
      <c r="B91" s="1"/>
      <c r="C91" s="1" t="s">
        <v>71</v>
      </c>
      <c r="D91" s="1">
        <v>0</v>
      </c>
      <c r="E91" s="1"/>
      <c r="F91" s="1"/>
      <c r="G91" s="1"/>
      <c r="H91" s="1"/>
    </row>
    <row r="92" spans="2:9" customFormat="1">
      <c r="B92" s="1"/>
      <c r="C92" s="1" t="s">
        <v>72</v>
      </c>
      <c r="D92" s="1">
        <v>0</v>
      </c>
      <c r="E92" s="1"/>
      <c r="F92" s="1"/>
      <c r="G92" s="1"/>
      <c r="H92" s="1"/>
    </row>
    <row r="93" spans="2:9" customFormat="1">
      <c r="B93" s="1"/>
      <c r="C93" s="1" t="s">
        <v>73</v>
      </c>
      <c r="D93" s="1">
        <v>0</v>
      </c>
      <c r="E93" s="1"/>
      <c r="F93" s="1"/>
      <c r="G93" s="1"/>
      <c r="H93" s="1"/>
    </row>
    <row r="94" spans="2:9" customFormat="1">
      <c r="B94" s="1"/>
      <c r="C94" s="1" t="s">
        <v>74</v>
      </c>
      <c r="D94" s="1">
        <v>0</v>
      </c>
      <c r="E94" s="1"/>
      <c r="F94" s="1"/>
      <c r="G94" s="1"/>
      <c r="H94" s="1"/>
    </row>
    <row r="95" spans="2:9" customFormat="1">
      <c r="B95" s="1"/>
      <c r="C95" s="1" t="s">
        <v>75</v>
      </c>
      <c r="D95" s="1">
        <v>0</v>
      </c>
      <c r="E95" s="1"/>
      <c r="F95" s="1"/>
      <c r="G95" s="1"/>
      <c r="H95" s="1"/>
    </row>
    <row r="96" spans="2:9" customFormat="1">
      <c r="B96" s="1"/>
      <c r="C96" s="1" t="s">
        <v>84</v>
      </c>
      <c r="D96" s="1">
        <v>0</v>
      </c>
      <c r="E96" s="1"/>
      <c r="F96" s="1"/>
      <c r="G96" s="1"/>
      <c r="H96" s="1">
        <f>D96*83.24/100</f>
        <v>0</v>
      </c>
      <c r="I96" t="s">
        <v>86</v>
      </c>
    </row>
    <row r="97" spans="1:9" customFormat="1">
      <c r="B97" s="1"/>
      <c r="C97" s="1" t="s">
        <v>87</v>
      </c>
      <c r="D97" s="1">
        <v>0</v>
      </c>
      <c r="E97" s="1"/>
      <c r="F97" s="1"/>
      <c r="G97" s="1"/>
      <c r="H97" s="1">
        <f>D96-H96</f>
        <v>0</v>
      </c>
      <c r="I97" t="s">
        <v>88</v>
      </c>
    </row>
    <row r="98" spans="1:9" customFormat="1" ht="13.5" thickBot="1">
      <c r="B98" s="1"/>
      <c r="C98" s="1" t="s">
        <v>89</v>
      </c>
      <c r="D98" s="1">
        <v>0</v>
      </c>
      <c r="E98" s="1"/>
      <c r="F98" s="1"/>
      <c r="G98" s="1"/>
      <c r="H98" s="19">
        <f>SUM(H96:H97)</f>
        <v>0</v>
      </c>
    </row>
    <row r="99" spans="1:9" customFormat="1" ht="13.5" thickTop="1">
      <c r="B99" s="1"/>
      <c r="C99" s="1" t="s">
        <v>79</v>
      </c>
      <c r="D99" s="1">
        <v>0</v>
      </c>
      <c r="E99" s="1"/>
      <c r="F99" s="1"/>
      <c r="G99" s="1"/>
      <c r="H99" s="1"/>
    </row>
    <row r="100" spans="1:9" customFormat="1">
      <c r="B100" s="1"/>
      <c r="C100" s="1" t="s">
        <v>80</v>
      </c>
      <c r="D100" s="1">
        <v>0</v>
      </c>
      <c r="E100" s="1"/>
      <c r="F100" s="1"/>
      <c r="G100" s="1"/>
      <c r="H100" s="1"/>
    </row>
    <row r="101" spans="1:9" customFormat="1">
      <c r="B101" s="1"/>
      <c r="C101" s="1" t="s">
        <v>81</v>
      </c>
      <c r="D101" s="1">
        <v>0</v>
      </c>
      <c r="E101" s="1"/>
      <c r="F101" s="1"/>
      <c r="G101" s="1"/>
      <c r="H101" s="1"/>
    </row>
    <row r="102" spans="1:9" customFormat="1">
      <c r="B102" s="1"/>
      <c r="C102" s="1" t="s">
        <v>83</v>
      </c>
      <c r="D102" s="1">
        <v>0</v>
      </c>
      <c r="E102" s="1"/>
      <c r="F102" s="1"/>
      <c r="G102" s="1"/>
      <c r="H102" s="1"/>
    </row>
    <row r="104" spans="1:9" customFormat="1">
      <c r="A104" s="4" t="s">
        <v>90</v>
      </c>
      <c r="B104" s="5"/>
      <c r="C104" s="5"/>
      <c r="D104" s="5"/>
      <c r="E104" s="5"/>
      <c r="F104" s="5"/>
      <c r="G104" s="5"/>
      <c r="H104" s="1"/>
    </row>
    <row r="106" spans="1:9" customFormat="1">
      <c r="A106" s="4" t="s">
        <v>91</v>
      </c>
      <c r="B106" s="1"/>
      <c r="C106" s="1"/>
      <c r="D106" s="1"/>
      <c r="E106" s="1"/>
      <c r="F106" s="1"/>
      <c r="G106" s="5">
        <f>F107</f>
        <v>0</v>
      </c>
      <c r="H106" s="1"/>
    </row>
    <row r="107" spans="1:9" customFormat="1">
      <c r="B107" s="1" t="s">
        <v>92</v>
      </c>
      <c r="C107" s="1"/>
      <c r="D107" s="1"/>
      <c r="E107" s="1"/>
      <c r="F107" s="1">
        <v>0</v>
      </c>
      <c r="G107" s="5"/>
    </row>
  </sheetData>
  <mergeCells count="5">
    <mergeCell ref="A5:G5"/>
    <mergeCell ref="A1:G1"/>
    <mergeCell ref="A2:G2"/>
    <mergeCell ref="A3:G3"/>
    <mergeCell ref="A4:G4"/>
  </mergeCells>
  <phoneticPr fontId="14" type="noConversion"/>
  <printOptions horizontalCentered="1"/>
  <pageMargins left="0.86597222222222225" right="0.74791666666666667" top="0.40972222222222227" bottom="0.98402777777777783" header="0.51180555555555562" footer="0.51180555555555562"/>
  <pageSetup paperSize="9" scale="6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>
    <tabColor rgb="FFFFFF00"/>
  </sheetPr>
  <dimension ref="A1:H69"/>
  <sheetViews>
    <sheetView topLeftCell="A34"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20.140625" style="1" customWidth="1"/>
    <col min="6" max="6" width="18.42578125" style="1" customWidth="1"/>
    <col min="7" max="7" width="14.28515625" style="1" customWidth="1"/>
  </cols>
  <sheetData>
    <row r="1" spans="1:7">
      <c r="A1" s="417" t="s">
        <v>0</v>
      </c>
      <c r="B1" s="417"/>
      <c r="C1" s="417"/>
      <c r="D1" s="417"/>
      <c r="E1" s="417"/>
      <c r="F1" s="417"/>
    </row>
    <row r="2" spans="1:7">
      <c r="A2" s="417" t="s">
        <v>1</v>
      </c>
      <c r="B2" s="417"/>
      <c r="C2" s="417"/>
      <c r="D2" s="417"/>
      <c r="E2" s="417"/>
      <c r="F2" s="417"/>
    </row>
    <row r="3" spans="1:7">
      <c r="A3" s="417" t="s">
        <v>2</v>
      </c>
      <c r="B3" s="417"/>
      <c r="C3" s="417"/>
      <c r="D3" s="417"/>
      <c r="E3" s="417"/>
      <c r="F3" s="417"/>
    </row>
    <row r="4" spans="1:7">
      <c r="A4" s="417" t="s">
        <v>3</v>
      </c>
      <c r="B4" s="417"/>
      <c r="C4" s="417"/>
      <c r="D4" s="417"/>
      <c r="E4" s="417"/>
      <c r="F4" s="417"/>
    </row>
    <row r="5" spans="1:7">
      <c r="A5" s="417" t="str">
        <f>ACTIVO!A5</f>
        <v>01/01/11 AL 31/12/11</v>
      </c>
      <c r="B5" s="417"/>
      <c r="C5" s="417"/>
      <c r="D5" s="417"/>
      <c r="E5" s="417"/>
      <c r="F5" s="417"/>
    </row>
    <row r="6" spans="1:7">
      <c r="A6" s="4"/>
      <c r="B6" s="5"/>
      <c r="C6" s="5"/>
      <c r="D6" s="5"/>
      <c r="E6" s="5"/>
    </row>
    <row r="7" spans="1:7">
      <c r="A7" s="6" t="s">
        <v>93</v>
      </c>
      <c r="B7" s="7"/>
      <c r="C7" s="7"/>
      <c r="D7" s="7"/>
      <c r="E7" s="7"/>
      <c r="F7" s="8">
        <f>SUM(F9:F69)</f>
        <v>0</v>
      </c>
      <c r="G7" s="1">
        <f>+ACTIVO!G7-PASIVO!F7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94</v>
      </c>
      <c r="B9" s="5"/>
      <c r="C9" s="5"/>
      <c r="D9" s="5"/>
      <c r="E9" s="5"/>
      <c r="F9" s="5">
        <f>SUM(E10:E34)</f>
        <v>0</v>
      </c>
    </row>
    <row r="10" spans="1:7">
      <c r="A10" s="4"/>
      <c r="B10" s="5" t="s">
        <v>95</v>
      </c>
      <c r="C10" s="5"/>
      <c r="D10" s="5"/>
      <c r="E10" s="5">
        <f>SUM(D11:D16)</f>
        <v>0</v>
      </c>
    </row>
    <row r="11" spans="1:7">
      <c r="C11" s="1" t="s">
        <v>96</v>
      </c>
      <c r="D11" s="1">
        <v>0</v>
      </c>
    </row>
    <row r="12" spans="1:7">
      <c r="C12" s="1" t="s">
        <v>97</v>
      </c>
      <c r="D12" s="1">
        <v>0</v>
      </c>
    </row>
    <row r="13" spans="1:7">
      <c r="C13" s="1" t="s">
        <v>98</v>
      </c>
      <c r="D13" s="1">
        <v>0</v>
      </c>
    </row>
    <row r="14" spans="1:7">
      <c r="C14" s="1" t="s">
        <v>99</v>
      </c>
      <c r="D14" s="1">
        <v>0</v>
      </c>
    </row>
    <row r="15" spans="1:7">
      <c r="C15" s="1" t="s">
        <v>100</v>
      </c>
      <c r="D15" s="1">
        <v>0</v>
      </c>
    </row>
    <row r="16" spans="1:7">
      <c r="C16" s="1" t="s">
        <v>101</v>
      </c>
      <c r="D16" s="1">
        <v>0</v>
      </c>
    </row>
    <row r="18" spans="1:6">
      <c r="B18" s="5" t="s">
        <v>102</v>
      </c>
      <c r="C18" s="5"/>
      <c r="E18" s="5">
        <f>+D19+D20</f>
        <v>0</v>
      </c>
    </row>
    <row r="19" spans="1:6">
      <c r="C19" s="1" t="s">
        <v>103</v>
      </c>
      <c r="D19" s="1">
        <v>0</v>
      </c>
    </row>
    <row r="20" spans="1:6">
      <c r="C20" s="1" t="s">
        <v>104</v>
      </c>
      <c r="D20" s="1">
        <v>0</v>
      </c>
    </row>
    <row r="22" spans="1:6">
      <c r="A22" s="4"/>
      <c r="B22" s="5" t="s">
        <v>105</v>
      </c>
      <c r="C22" s="5"/>
      <c r="E22" s="5">
        <f>+D23+D24</f>
        <v>0</v>
      </c>
      <c r="F22" s="5"/>
    </row>
    <row r="23" spans="1:6">
      <c r="C23" s="1" t="s">
        <v>106</v>
      </c>
      <c r="D23" s="1">
        <v>0</v>
      </c>
    </row>
    <row r="24" spans="1:6">
      <c r="C24" s="1" t="s">
        <v>106</v>
      </c>
      <c r="D24" s="1">
        <v>0</v>
      </c>
    </row>
    <row r="26" spans="1:6">
      <c r="A26" s="4"/>
      <c r="B26" s="5" t="s">
        <v>107</v>
      </c>
      <c r="C26" s="5"/>
      <c r="D26" s="5"/>
      <c r="E26" s="5">
        <f>+D27+D28</f>
        <v>0</v>
      </c>
    </row>
    <row r="27" spans="1:6">
      <c r="C27" s="1" t="s">
        <v>108</v>
      </c>
      <c r="D27" s="1">
        <v>0</v>
      </c>
    </row>
    <row r="28" spans="1:6">
      <c r="C28" s="1" t="s">
        <v>109</v>
      </c>
      <c r="D28" s="1">
        <v>0</v>
      </c>
    </row>
    <row r="30" spans="1:6">
      <c r="B30" s="5" t="s">
        <v>110</v>
      </c>
      <c r="C30" s="5"/>
      <c r="D30" s="5"/>
      <c r="E30" s="5">
        <f>SUM(D31:D32)</f>
        <v>0</v>
      </c>
    </row>
    <row r="31" spans="1:6">
      <c r="C31" s="1" t="s">
        <v>102</v>
      </c>
      <c r="D31" s="1">
        <v>0</v>
      </c>
    </row>
    <row r="32" spans="1:6">
      <c r="C32" s="1" t="s">
        <v>111</v>
      </c>
      <c r="D32" s="1">
        <v>0</v>
      </c>
    </row>
    <row r="33" spans="1:6">
      <c r="B33" s="5" t="s">
        <v>112</v>
      </c>
      <c r="C33" s="5"/>
      <c r="D33" s="5"/>
      <c r="E33" s="5">
        <f>+D34</f>
        <v>0</v>
      </c>
    </row>
    <row r="34" spans="1:6">
      <c r="C34" s="1" t="s">
        <v>113</v>
      </c>
      <c r="D34" s="1">
        <v>0</v>
      </c>
    </row>
    <row r="36" spans="1:6">
      <c r="A36" s="4" t="s">
        <v>114</v>
      </c>
      <c r="B36" s="5"/>
      <c r="C36" s="5"/>
      <c r="D36" s="5"/>
      <c r="E36" s="5"/>
      <c r="F36" s="5">
        <f>+E38+E41+E44</f>
        <v>0</v>
      </c>
    </row>
    <row r="38" spans="1:6">
      <c r="B38" s="5" t="s">
        <v>115</v>
      </c>
      <c r="C38" s="5"/>
      <c r="D38" s="5"/>
      <c r="E38" s="5">
        <f>+D39</f>
        <v>0</v>
      </c>
    </row>
    <row r="39" spans="1:6">
      <c r="C39" s="1" t="s">
        <v>96</v>
      </c>
      <c r="D39" s="1">
        <v>0</v>
      </c>
    </row>
    <row r="41" spans="1:6">
      <c r="B41" s="5" t="s">
        <v>116</v>
      </c>
      <c r="C41" s="5"/>
      <c r="D41" s="5"/>
      <c r="E41" s="5">
        <f>+D42</f>
        <v>0</v>
      </c>
    </row>
    <row r="42" spans="1:6">
      <c r="C42" s="1" t="s">
        <v>117</v>
      </c>
      <c r="D42" s="1">
        <v>0</v>
      </c>
    </row>
    <row r="44" spans="1:6">
      <c r="B44" s="5" t="s">
        <v>118</v>
      </c>
      <c r="C44" s="5"/>
      <c r="D44" s="5"/>
      <c r="E44" s="5">
        <f>SUM(D45:D53)</f>
        <v>0</v>
      </c>
    </row>
    <row r="45" spans="1:6">
      <c r="C45" s="1" t="s">
        <v>119</v>
      </c>
      <c r="D45" s="1">
        <v>0</v>
      </c>
    </row>
    <row r="46" spans="1:6">
      <c r="C46" s="1" t="s">
        <v>120</v>
      </c>
      <c r="D46" s="1">
        <v>0</v>
      </c>
    </row>
    <row r="47" spans="1:6">
      <c r="C47" s="1" t="s">
        <v>121</v>
      </c>
      <c r="D47" s="1">
        <v>0</v>
      </c>
    </row>
    <row r="48" spans="1:6">
      <c r="C48" s="1" t="s">
        <v>122</v>
      </c>
      <c r="D48" s="1">
        <v>0</v>
      </c>
    </row>
    <row r="49" spans="1:8">
      <c r="C49" s="1" t="s">
        <v>9</v>
      </c>
      <c r="D49" s="1">
        <v>0</v>
      </c>
    </row>
    <row r="50" spans="1:8">
      <c r="C50" s="1" t="s">
        <v>123</v>
      </c>
      <c r="D50" s="1">
        <v>0</v>
      </c>
    </row>
    <row r="51" spans="1:8">
      <c r="C51" s="1" t="s">
        <v>124</v>
      </c>
      <c r="D51" s="1">
        <v>0</v>
      </c>
      <c r="G51" s="1">
        <v>0</v>
      </c>
      <c r="H51" t="s">
        <v>125</v>
      </c>
    </row>
    <row r="52" spans="1:8">
      <c r="C52" s="1" t="s">
        <v>126</v>
      </c>
      <c r="D52" s="1">
        <v>0</v>
      </c>
      <c r="G52" s="1">
        <v>0</v>
      </c>
      <c r="H52" t="s">
        <v>127</v>
      </c>
    </row>
    <row r="53" spans="1:8">
      <c r="C53" s="1" t="s">
        <v>44</v>
      </c>
      <c r="D53" s="1">
        <v>0</v>
      </c>
    </row>
    <row r="54" spans="1:8">
      <c r="A54" s="5" t="s">
        <v>128</v>
      </c>
      <c r="B54" s="5"/>
      <c r="C54" s="5"/>
      <c r="D54" s="5"/>
      <c r="E54" s="5"/>
      <c r="F54" s="5">
        <f>SUM(D55:D64)</f>
        <v>0</v>
      </c>
    </row>
    <row r="55" spans="1:8">
      <c r="C55" s="1" t="s">
        <v>129</v>
      </c>
      <c r="D55" s="1">
        <v>0</v>
      </c>
    </row>
    <row r="56" spans="1:8">
      <c r="C56" s="1" t="s">
        <v>130</v>
      </c>
      <c r="D56" s="1">
        <v>0</v>
      </c>
    </row>
    <row r="57" spans="1:8">
      <c r="C57" s="1" t="s">
        <v>131</v>
      </c>
      <c r="D57" s="1">
        <v>0</v>
      </c>
    </row>
    <row r="58" spans="1:8">
      <c r="C58" s="1" t="s">
        <v>132</v>
      </c>
      <c r="D58" s="1">
        <v>0</v>
      </c>
    </row>
    <row r="59" spans="1:8">
      <c r="C59" s="1" t="s">
        <v>133</v>
      </c>
      <c r="D59" s="1">
        <v>0</v>
      </c>
    </row>
    <row r="60" spans="1:8">
      <c r="C60" s="1" t="s">
        <v>134</v>
      </c>
      <c r="D60" s="20">
        <v>0</v>
      </c>
    </row>
    <row r="61" spans="1:8">
      <c r="C61" s="1" t="s">
        <v>135</v>
      </c>
      <c r="D61" s="1">
        <v>0</v>
      </c>
    </row>
    <row r="62" spans="1:8">
      <c r="C62" s="1" t="s">
        <v>136</v>
      </c>
      <c r="D62" s="1">
        <v>0</v>
      </c>
    </row>
    <row r="63" spans="1:8">
      <c r="C63" s="1" t="s">
        <v>137</v>
      </c>
      <c r="D63" s="1">
        <v>0</v>
      </c>
    </row>
    <row r="64" spans="1:8">
      <c r="C64" s="1" t="s">
        <v>138</v>
      </c>
      <c r="D64" s="1">
        <v>0</v>
      </c>
    </row>
    <row r="66" spans="1:6">
      <c r="A66" s="4" t="s">
        <v>139</v>
      </c>
      <c r="F66" s="5">
        <v>0</v>
      </c>
    </row>
    <row r="68" spans="1:6">
      <c r="A68" s="4" t="s">
        <v>91</v>
      </c>
      <c r="F68" s="5">
        <f>D69</f>
        <v>0</v>
      </c>
    </row>
    <row r="69" spans="1:6">
      <c r="B69" s="1" t="s">
        <v>92</v>
      </c>
      <c r="D69" s="1">
        <v>0</v>
      </c>
    </row>
  </sheetData>
  <mergeCells count="5">
    <mergeCell ref="A5:F5"/>
    <mergeCell ref="A1:F1"/>
    <mergeCell ref="A2:F2"/>
    <mergeCell ref="A3:F3"/>
    <mergeCell ref="A4:F4"/>
  </mergeCells>
  <phoneticPr fontId="14" type="noConversion"/>
  <pageMargins left="0.7597222222222223" right="0.74791666666666667" top="0.37986111111111115" bottom="0.7701388888888889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>
    <tabColor rgb="FFFFFF00"/>
  </sheetPr>
  <dimension ref="A1:J63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18.140625" style="1" customWidth="1"/>
    <col min="6" max="6" width="17.85546875" style="1" customWidth="1"/>
    <col min="7" max="7" width="15.42578125" style="1" customWidth="1"/>
    <col min="8" max="9" width="12.7109375" customWidth="1"/>
  </cols>
  <sheetData>
    <row r="1" spans="1:7">
      <c r="A1" s="417" t="s">
        <v>0</v>
      </c>
      <c r="B1" s="417"/>
      <c r="C1" s="417"/>
      <c r="D1" s="417"/>
      <c r="E1" s="417"/>
      <c r="F1" s="417"/>
    </row>
    <row r="2" spans="1:7">
      <c r="A2" s="417" t="s">
        <v>1</v>
      </c>
      <c r="B2" s="417"/>
      <c r="C2" s="417"/>
      <c r="D2" s="417"/>
      <c r="E2" s="417"/>
      <c r="F2" s="417"/>
    </row>
    <row r="3" spans="1:7">
      <c r="A3" s="417" t="s">
        <v>2</v>
      </c>
      <c r="B3" s="417"/>
      <c r="C3" s="417"/>
      <c r="D3" s="417"/>
      <c r="E3" s="417"/>
      <c r="F3" s="417"/>
    </row>
    <row r="4" spans="1:7">
      <c r="A4" s="417" t="s">
        <v>3</v>
      </c>
      <c r="B4" s="417"/>
      <c r="C4" s="417"/>
      <c r="D4" s="417"/>
      <c r="E4" s="417"/>
      <c r="F4" s="417"/>
    </row>
    <row r="5" spans="1:7">
      <c r="A5" s="417" t="str">
        <f>PASIVO!A5</f>
        <v>01/01/11 AL 31/12/11</v>
      </c>
      <c r="B5" s="417"/>
      <c r="C5" s="417"/>
      <c r="D5" s="417"/>
      <c r="E5" s="417"/>
      <c r="F5" s="417"/>
    </row>
    <row r="6" spans="1:7">
      <c r="A6" s="4"/>
      <c r="B6" s="5"/>
      <c r="C6" s="5"/>
      <c r="D6" s="5"/>
      <c r="E6" s="5"/>
    </row>
    <row r="7" spans="1:7">
      <c r="A7" s="6" t="s">
        <v>140</v>
      </c>
      <c r="B7" s="7"/>
      <c r="C7" s="7"/>
      <c r="D7" s="7"/>
      <c r="E7" s="7"/>
      <c r="F7" s="8">
        <f>SUM(E8:E48)</f>
        <v>0</v>
      </c>
      <c r="G7" s="1">
        <f>F7-0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141</v>
      </c>
      <c r="B9" s="5"/>
      <c r="C9" s="5"/>
      <c r="D9" s="5"/>
      <c r="E9" s="5"/>
      <c r="F9" s="5"/>
    </row>
    <row r="10" spans="1:7">
      <c r="A10" s="4"/>
      <c r="B10" s="5" t="s">
        <v>142</v>
      </c>
      <c r="C10" s="5"/>
      <c r="D10" s="5"/>
      <c r="E10" s="5">
        <f>SUM(D11:D24)</f>
        <v>0</v>
      </c>
    </row>
    <row r="11" spans="1:7">
      <c r="C11" s="1" t="s">
        <v>143</v>
      </c>
      <c r="D11" s="14">
        <v>0</v>
      </c>
    </row>
    <row r="12" spans="1:7">
      <c r="C12" s="1" t="s">
        <v>144</v>
      </c>
      <c r="D12" s="14">
        <v>0</v>
      </c>
    </row>
    <row r="13" spans="1:7">
      <c r="C13" s="1" t="s">
        <v>145</v>
      </c>
      <c r="D13" s="1">
        <v>0</v>
      </c>
    </row>
    <row r="14" spans="1:7">
      <c r="C14" s="1" t="s">
        <v>146</v>
      </c>
      <c r="D14" s="14">
        <v>0</v>
      </c>
    </row>
    <row r="15" spans="1:7">
      <c r="C15" s="1" t="s">
        <v>147</v>
      </c>
      <c r="D15" s="1">
        <v>0</v>
      </c>
    </row>
    <row r="16" spans="1:7">
      <c r="C16" s="1" t="s">
        <v>148</v>
      </c>
      <c r="D16" s="14">
        <v>0</v>
      </c>
    </row>
    <row r="17" spans="2:7">
      <c r="C17" s="1" t="s">
        <v>149</v>
      </c>
      <c r="D17" s="1">
        <v>0</v>
      </c>
    </row>
    <row r="18" spans="2:7">
      <c r="C18" s="1" t="s">
        <v>150</v>
      </c>
      <c r="D18" s="1">
        <v>0</v>
      </c>
    </row>
    <row r="19" spans="2:7">
      <c r="C19" s="1" t="s">
        <v>151</v>
      </c>
      <c r="D19" s="14">
        <v>0</v>
      </c>
    </row>
    <row r="20" spans="2:7">
      <c r="C20" s="1" t="s">
        <v>152</v>
      </c>
      <c r="D20" s="1">
        <v>0</v>
      </c>
    </row>
    <row r="21" spans="2:7">
      <c r="C21" s="1" t="s">
        <v>153</v>
      </c>
      <c r="D21" s="14">
        <v>0</v>
      </c>
    </row>
    <row r="22" spans="2:7">
      <c r="C22" s="1" t="s">
        <v>154</v>
      </c>
      <c r="D22" s="1">
        <v>0</v>
      </c>
    </row>
    <row r="23" spans="2:7">
      <c r="C23" s="1" t="s">
        <v>155</v>
      </c>
      <c r="D23" s="1">
        <v>0</v>
      </c>
    </row>
    <row r="24" spans="2:7">
      <c r="C24" s="1" t="s">
        <v>156</v>
      </c>
      <c r="D24" s="1">
        <v>0</v>
      </c>
    </row>
    <row r="26" spans="2:7">
      <c r="B26" s="5" t="s">
        <v>157</v>
      </c>
      <c r="C26" s="5"/>
      <c r="D26" s="5"/>
      <c r="E26" s="5">
        <f>SUM(D27:D28)</f>
        <v>0</v>
      </c>
      <c r="F26" s="5"/>
      <c r="G26" s="1">
        <v>0</v>
      </c>
    </row>
    <row r="27" spans="2:7">
      <c r="C27" s="1" t="s">
        <v>158</v>
      </c>
      <c r="D27" s="1">
        <v>0</v>
      </c>
      <c r="G27" s="1">
        <v>0</v>
      </c>
    </row>
    <row r="28" spans="2:7">
      <c r="C28" s="1" t="s">
        <v>159</v>
      </c>
      <c r="D28" s="1">
        <v>0</v>
      </c>
      <c r="G28" s="1">
        <v>0</v>
      </c>
    </row>
    <row r="29" spans="2:7">
      <c r="G29" s="1">
        <v>0</v>
      </c>
    </row>
    <row r="30" spans="2:7">
      <c r="B30" s="5" t="s">
        <v>160</v>
      </c>
      <c r="C30" s="5"/>
      <c r="D30" s="5"/>
      <c r="E30" s="5">
        <f>SUM(D31:D41)</f>
        <v>0</v>
      </c>
      <c r="F30" s="5"/>
      <c r="G30" s="1">
        <v>0</v>
      </c>
    </row>
    <row r="31" spans="2:7">
      <c r="C31" s="1" t="s">
        <v>161</v>
      </c>
      <c r="D31" s="1">
        <v>0</v>
      </c>
      <c r="G31" s="1">
        <v>0</v>
      </c>
    </row>
    <row r="32" spans="2:7">
      <c r="C32" s="1" t="s">
        <v>162</v>
      </c>
      <c r="D32" s="1">
        <v>0</v>
      </c>
    </row>
    <row r="33" spans="2:10">
      <c r="C33" s="1" t="s">
        <v>163</v>
      </c>
      <c r="D33" s="1">
        <v>0</v>
      </c>
    </row>
    <row r="34" spans="2:10">
      <c r="C34" s="1" t="s">
        <v>164</v>
      </c>
      <c r="D34" s="1">
        <v>0</v>
      </c>
      <c r="H34" t="s">
        <v>165</v>
      </c>
    </row>
    <row r="35" spans="2:10">
      <c r="C35" s="1" t="s">
        <v>166</v>
      </c>
      <c r="D35" s="1">
        <v>0</v>
      </c>
      <c r="H35" s="2">
        <v>0</v>
      </c>
      <c r="I35" t="s">
        <v>167</v>
      </c>
    </row>
    <row r="36" spans="2:10">
      <c r="C36" s="1" t="s">
        <v>168</v>
      </c>
      <c r="D36" s="1">
        <v>0</v>
      </c>
      <c r="H36" s="2">
        <v>0</v>
      </c>
    </row>
    <row r="37" spans="2:10">
      <c r="C37" s="1" t="s">
        <v>169</v>
      </c>
      <c r="D37" s="1">
        <v>0</v>
      </c>
      <c r="H37" s="2">
        <v>0</v>
      </c>
    </row>
    <row r="38" spans="2:10">
      <c r="C38" s="1" t="s">
        <v>170</v>
      </c>
      <c r="D38" s="1">
        <v>0</v>
      </c>
    </row>
    <row r="39" spans="2:10">
      <c r="C39" s="1" t="s">
        <v>171</v>
      </c>
      <c r="D39" s="1">
        <v>0</v>
      </c>
      <c r="G39" s="18" t="s">
        <v>172</v>
      </c>
      <c r="H39" s="21" t="s">
        <v>173</v>
      </c>
      <c r="I39" s="21" t="s">
        <v>174</v>
      </c>
      <c r="J39" s="21" t="s">
        <v>175</v>
      </c>
    </row>
    <row r="40" spans="2:10">
      <c r="C40" s="1" t="s">
        <v>176</v>
      </c>
      <c r="D40" s="1">
        <v>0</v>
      </c>
      <c r="G40" s="1">
        <v>0</v>
      </c>
      <c r="H40" s="1">
        <v>0</v>
      </c>
      <c r="I40" s="14">
        <v>0</v>
      </c>
      <c r="J40" s="14">
        <v>0</v>
      </c>
    </row>
    <row r="41" spans="2:10">
      <c r="C41" s="1" t="s">
        <v>177</v>
      </c>
      <c r="D41" s="1">
        <v>0</v>
      </c>
    </row>
    <row r="42" spans="2:10">
      <c r="B42" s="5" t="s">
        <v>178</v>
      </c>
      <c r="E42" s="5">
        <f>SUM(G43:G45)</f>
        <v>0</v>
      </c>
    </row>
    <row r="43" spans="2:10">
      <c r="B43" s="5" t="s">
        <v>179</v>
      </c>
      <c r="E43" s="5">
        <v>0</v>
      </c>
      <c r="G43" s="1">
        <v>0</v>
      </c>
    </row>
    <row r="44" spans="2:10">
      <c r="G44" s="1">
        <v>0</v>
      </c>
    </row>
    <row r="45" spans="2:10">
      <c r="B45" s="5" t="s">
        <v>180</v>
      </c>
      <c r="E45" s="5">
        <v>0</v>
      </c>
      <c r="G45" s="1">
        <v>0</v>
      </c>
    </row>
    <row r="46" spans="2:10">
      <c r="B46" s="5" t="s">
        <v>181</v>
      </c>
      <c r="E46" s="5">
        <f>SUM(G48:G50)</f>
        <v>0</v>
      </c>
    </row>
    <row r="47" spans="2:10">
      <c r="B47" s="5" t="s">
        <v>182</v>
      </c>
      <c r="E47" s="5">
        <f>SUM(G52:G61)</f>
        <v>0</v>
      </c>
    </row>
    <row r="48" spans="2:10">
      <c r="B48" s="4" t="s">
        <v>139</v>
      </c>
      <c r="C48" s="5"/>
      <c r="E48" s="5">
        <v>0</v>
      </c>
      <c r="G48" s="1">
        <v>0</v>
      </c>
      <c r="H48" t="s">
        <v>183</v>
      </c>
    </row>
    <row r="49" spans="2:9">
      <c r="B49" s="4"/>
      <c r="C49" s="5"/>
      <c r="E49" s="5"/>
      <c r="G49" s="1">
        <v>0</v>
      </c>
      <c r="H49" t="s">
        <v>184</v>
      </c>
    </row>
    <row r="50" spans="2:9">
      <c r="B50" s="4"/>
      <c r="C50" s="5"/>
      <c r="E50" s="5"/>
      <c r="G50" s="1">
        <v>0</v>
      </c>
      <c r="H50" t="s">
        <v>185</v>
      </c>
    </row>
    <row r="51" spans="2:9">
      <c r="B51" s="4"/>
      <c r="C51" s="5"/>
      <c r="E51" s="5"/>
    </row>
    <row r="52" spans="2:9">
      <c r="B52" s="5"/>
      <c r="C52" s="5"/>
      <c r="E52" s="5"/>
      <c r="G52" s="1">
        <v>0</v>
      </c>
      <c r="H52" t="s">
        <v>186</v>
      </c>
    </row>
    <row r="53" spans="2:9">
      <c r="G53" s="1">
        <v>0</v>
      </c>
      <c r="H53" t="s">
        <v>187</v>
      </c>
    </row>
    <row r="54" spans="2:9">
      <c r="G54" s="1">
        <v>0</v>
      </c>
      <c r="H54" t="s">
        <v>188</v>
      </c>
    </row>
    <row r="55" spans="2:9">
      <c r="G55" s="1">
        <v>0</v>
      </c>
      <c r="H55" t="s">
        <v>189</v>
      </c>
    </row>
    <row r="56" spans="2:9">
      <c r="G56" s="1">
        <v>0</v>
      </c>
      <c r="H56" t="s">
        <v>190</v>
      </c>
      <c r="I56" s="1">
        <f>SUM(G56:G61)</f>
        <v>0</v>
      </c>
    </row>
    <row r="57" spans="2:9">
      <c r="G57" s="1">
        <v>0</v>
      </c>
      <c r="H57" t="s">
        <v>191</v>
      </c>
    </row>
    <row r="58" spans="2:9">
      <c r="G58" s="1">
        <v>0</v>
      </c>
      <c r="H58" t="s">
        <v>192</v>
      </c>
    </row>
    <row r="59" spans="2:9">
      <c r="G59" s="1">
        <v>0</v>
      </c>
      <c r="H59" t="s">
        <v>193</v>
      </c>
    </row>
    <row r="60" spans="2:9">
      <c r="G60" s="1">
        <v>0</v>
      </c>
      <c r="H60" t="s">
        <v>194</v>
      </c>
    </row>
    <row r="61" spans="2:9">
      <c r="G61" s="1">
        <v>0</v>
      </c>
      <c r="H61" t="s">
        <v>195</v>
      </c>
    </row>
    <row r="63" spans="2:9">
      <c r="G63" s="1">
        <f>SUM(G52:G62)</f>
        <v>0</v>
      </c>
    </row>
  </sheetData>
  <mergeCells count="5">
    <mergeCell ref="A5:F5"/>
    <mergeCell ref="A1:F1"/>
    <mergeCell ref="A2:F2"/>
    <mergeCell ref="A3:F3"/>
    <mergeCell ref="A4:F4"/>
  </mergeCells>
  <phoneticPr fontId="14" type="noConversion"/>
  <pageMargins left="0.60972222222222228" right="0.74791666666666667" top="0.8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>
    <tabColor rgb="FFFFFF00"/>
  </sheetPr>
  <dimension ref="A1:G44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5" width="15.7109375" style="1" customWidth="1"/>
    <col min="6" max="6" width="16.42578125" style="1" customWidth="1"/>
    <col min="7" max="7" width="14.7109375" style="1" customWidth="1"/>
  </cols>
  <sheetData>
    <row r="1" spans="1:7">
      <c r="A1" s="417" t="s">
        <v>0</v>
      </c>
      <c r="B1" s="417"/>
      <c r="C1" s="417"/>
      <c r="D1" s="417"/>
      <c r="E1" s="417"/>
      <c r="F1" s="417"/>
    </row>
    <row r="2" spans="1:7">
      <c r="A2" s="417" t="s">
        <v>1</v>
      </c>
      <c r="B2" s="417"/>
      <c r="C2" s="417"/>
      <c r="D2" s="417"/>
      <c r="E2" s="417"/>
      <c r="F2" s="417"/>
    </row>
    <row r="3" spans="1:7">
      <c r="A3" s="417" t="s">
        <v>2</v>
      </c>
      <c r="B3" s="417"/>
      <c r="C3" s="417"/>
      <c r="D3" s="417"/>
      <c r="E3" s="417"/>
      <c r="F3" s="417"/>
    </row>
    <row r="4" spans="1:7">
      <c r="A4" s="417" t="s">
        <v>3</v>
      </c>
      <c r="B4" s="417"/>
      <c r="C4" s="417"/>
      <c r="D4" s="417"/>
      <c r="E4" s="417"/>
      <c r="F4" s="417"/>
    </row>
    <row r="5" spans="1:7">
      <c r="A5" s="417" t="str">
        <f>EGRESOS!A5</f>
        <v>01/01/11 AL 31/12/11</v>
      </c>
      <c r="B5" s="417"/>
      <c r="C5" s="417"/>
      <c r="D5" s="417"/>
      <c r="E5" s="417"/>
      <c r="F5" s="417"/>
    </row>
    <row r="6" spans="1:7">
      <c r="A6" s="4"/>
      <c r="B6" s="5"/>
      <c r="C6" s="5"/>
      <c r="D6" s="5"/>
      <c r="E6" s="5"/>
    </row>
    <row r="7" spans="1:7">
      <c r="A7" s="6" t="s">
        <v>196</v>
      </c>
      <c r="B7" s="7"/>
      <c r="C7" s="7"/>
      <c r="D7" s="7"/>
      <c r="E7" s="7"/>
      <c r="F7" s="8">
        <f>SUM(F9:F44)</f>
        <v>0</v>
      </c>
      <c r="G7" s="1">
        <f>+F7-EGRESOS!F7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197</v>
      </c>
      <c r="B9" s="5"/>
      <c r="C9" s="5"/>
      <c r="D9" s="5"/>
      <c r="E9" s="5"/>
      <c r="F9" s="5">
        <f>E10+E14+E23+E33+E36</f>
        <v>0</v>
      </c>
    </row>
    <row r="10" spans="1:7">
      <c r="A10" s="4"/>
      <c r="B10" s="5" t="s">
        <v>198</v>
      </c>
      <c r="C10" s="5"/>
      <c r="D10" s="5"/>
      <c r="E10" s="5">
        <f>SUM(D11:D12)</f>
        <v>0</v>
      </c>
    </row>
    <row r="11" spans="1:7">
      <c r="C11" s="1" t="s">
        <v>199</v>
      </c>
      <c r="D11" s="1">
        <v>0</v>
      </c>
    </row>
    <row r="12" spans="1:7">
      <c r="C12" s="1" t="s">
        <v>200</v>
      </c>
      <c r="D12" s="1">
        <v>0</v>
      </c>
    </row>
    <row r="14" spans="1:7">
      <c r="B14" s="5" t="s">
        <v>201</v>
      </c>
      <c r="C14" s="5"/>
      <c r="D14" s="5"/>
      <c r="E14" s="5">
        <f>SUM(D15:D21)</f>
        <v>0</v>
      </c>
      <c r="F14" s="5"/>
    </row>
    <row r="15" spans="1:7">
      <c r="C15" s="1" t="s">
        <v>202</v>
      </c>
      <c r="D15" s="1">
        <v>0</v>
      </c>
    </row>
    <row r="16" spans="1:7">
      <c r="C16" s="1" t="s">
        <v>203</v>
      </c>
      <c r="D16" s="1">
        <v>0</v>
      </c>
    </row>
    <row r="17" spans="2:5">
      <c r="C17" s="1" t="s">
        <v>204</v>
      </c>
      <c r="D17" s="1">
        <v>0</v>
      </c>
    </row>
    <row r="18" spans="2:5">
      <c r="C18" s="1" t="s">
        <v>205</v>
      </c>
      <c r="D18" s="1">
        <v>0</v>
      </c>
    </row>
    <row r="19" spans="2:5">
      <c r="C19" s="1" t="s">
        <v>206</v>
      </c>
      <c r="D19" s="1">
        <v>0</v>
      </c>
    </row>
    <row r="20" spans="2:5">
      <c r="C20" s="1" t="s">
        <v>207</v>
      </c>
      <c r="D20" s="1">
        <v>0</v>
      </c>
    </row>
    <row r="21" spans="2:5">
      <c r="C21" s="14" t="s">
        <v>208</v>
      </c>
      <c r="D21" s="1">
        <v>0</v>
      </c>
    </row>
    <row r="23" spans="2:5">
      <c r="B23" s="5" t="s">
        <v>209</v>
      </c>
      <c r="E23" s="5">
        <f>SUM(D24:D32)</f>
        <v>0</v>
      </c>
    </row>
    <row r="24" spans="2:5">
      <c r="C24" s="1" t="s">
        <v>210</v>
      </c>
      <c r="D24" s="1">
        <v>0</v>
      </c>
    </row>
    <row r="25" spans="2:5">
      <c r="C25" s="1" t="s">
        <v>211</v>
      </c>
      <c r="D25" s="1">
        <v>0</v>
      </c>
    </row>
    <row r="26" spans="2:5">
      <c r="C26" s="1" t="s">
        <v>212</v>
      </c>
      <c r="D26" s="1">
        <v>0</v>
      </c>
    </row>
    <row r="27" spans="2:5">
      <c r="C27" s="14" t="s">
        <v>213</v>
      </c>
      <c r="D27" s="1">
        <v>0</v>
      </c>
    </row>
    <row r="28" spans="2:5">
      <c r="C28" s="14" t="s">
        <v>214</v>
      </c>
      <c r="D28" s="1">
        <v>0</v>
      </c>
    </row>
    <row r="29" spans="2:5">
      <c r="C29" s="1" t="s">
        <v>215</v>
      </c>
      <c r="D29" s="1">
        <v>0</v>
      </c>
    </row>
    <row r="30" spans="2:5">
      <c r="C30" s="1" t="s">
        <v>216</v>
      </c>
      <c r="D30" s="1">
        <v>0</v>
      </c>
    </row>
    <row r="31" spans="2:5">
      <c r="C31" s="1" t="s">
        <v>217</v>
      </c>
      <c r="D31" s="1">
        <v>0</v>
      </c>
    </row>
    <row r="32" spans="2:5">
      <c r="C32" s="1" t="s">
        <v>218</v>
      </c>
      <c r="D32" s="1">
        <v>0</v>
      </c>
    </row>
    <row r="33" spans="1:6" ht="21" customHeight="1">
      <c r="B33" s="5" t="s">
        <v>219</v>
      </c>
      <c r="E33" s="5">
        <f>D34</f>
        <v>0</v>
      </c>
    </row>
    <row r="34" spans="1:6">
      <c r="C34" s="1" t="s">
        <v>220</v>
      </c>
      <c r="D34" s="1">
        <v>0</v>
      </c>
    </row>
    <row r="36" spans="1:6">
      <c r="B36" s="5" t="s">
        <v>221</v>
      </c>
      <c r="E36" s="5">
        <f>D37</f>
        <v>0</v>
      </c>
    </row>
    <row r="37" spans="1:6">
      <c r="C37" s="1" t="s">
        <v>222</v>
      </c>
      <c r="D37" s="1">
        <v>0</v>
      </c>
    </row>
    <row r="39" spans="1:6">
      <c r="A39" s="4" t="s">
        <v>223</v>
      </c>
      <c r="F39" s="5">
        <f>SUM(D40:D42)</f>
        <v>0</v>
      </c>
    </row>
    <row r="40" spans="1:6">
      <c r="C40" s="1" t="s">
        <v>224</v>
      </c>
      <c r="D40" s="1">
        <v>0</v>
      </c>
    </row>
    <row r="41" spans="1:6">
      <c r="C41" s="1" t="s">
        <v>225</v>
      </c>
      <c r="D41" s="1">
        <v>0</v>
      </c>
    </row>
    <row r="42" spans="1:6">
      <c r="C42" s="1" t="s">
        <v>226</v>
      </c>
      <c r="D42" s="1">
        <v>0</v>
      </c>
    </row>
    <row r="44" spans="1:6">
      <c r="A44" s="4" t="s">
        <v>227</v>
      </c>
      <c r="B44" s="5"/>
      <c r="C44" s="5"/>
      <c r="D44" s="5"/>
      <c r="E44" s="5"/>
      <c r="F44" s="5">
        <f>ACTIVO!G104</f>
        <v>0</v>
      </c>
    </row>
  </sheetData>
  <mergeCells count="5">
    <mergeCell ref="A5:F5"/>
    <mergeCell ref="A1:F1"/>
    <mergeCell ref="A2:F2"/>
    <mergeCell ref="A3:F3"/>
    <mergeCell ref="A4:F4"/>
  </mergeCells>
  <phoneticPr fontId="14" type="noConversion"/>
  <pageMargins left="0.55972222222222223" right="0.74791666666666667" top="0.69027777777777777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2"/>
  <dimension ref="A1:F55"/>
  <sheetViews>
    <sheetView zoomScale="75" zoomScaleNormal="75" workbookViewId="0">
      <selection activeCell="A20" sqref="A20"/>
    </sheetView>
  </sheetViews>
  <sheetFormatPr baseColWidth="10" defaultColWidth="11.42578125" defaultRowHeight="12.75"/>
  <cols>
    <col min="1" max="1" width="8" style="22" customWidth="1"/>
    <col min="2" max="2" width="37.28515625" style="22" customWidth="1"/>
    <col min="3" max="3" width="23.42578125" style="22" customWidth="1"/>
    <col min="4" max="4" width="23.85546875" style="22" customWidth="1"/>
    <col min="5" max="5" width="22" style="22" customWidth="1"/>
    <col min="6" max="6" width="19.85546875" style="22" customWidth="1"/>
    <col min="7" max="7" width="20.85546875" style="22" customWidth="1"/>
    <col min="8" max="8" width="21.28515625" style="22" customWidth="1"/>
    <col min="9" max="16384" width="11.42578125" style="22"/>
  </cols>
  <sheetData>
    <row r="1" spans="1:6" ht="18.75" customHeight="1">
      <c r="A1" s="419" t="s">
        <v>238</v>
      </c>
      <c r="B1" s="419"/>
      <c r="C1" s="419"/>
      <c r="D1" s="419"/>
      <c r="E1" s="419"/>
      <c r="F1" s="23"/>
    </row>
    <row r="2" spans="1:6" ht="18.75" customHeight="1">
      <c r="A2" s="419" t="s">
        <v>239</v>
      </c>
      <c r="B2" s="419"/>
      <c r="C2" s="419"/>
      <c r="D2" s="419"/>
      <c r="E2" s="419"/>
      <c r="F2" s="23"/>
    </row>
    <row r="3" spans="1:6" ht="18.75" customHeight="1">
      <c r="A3" s="420" t="s">
        <v>248</v>
      </c>
      <c r="B3" s="420"/>
      <c r="C3" s="420"/>
      <c r="D3" s="420"/>
      <c r="E3" s="420"/>
      <c r="F3" s="23"/>
    </row>
    <row r="4" spans="1:6" ht="18.75" customHeight="1">
      <c r="B4" s="24"/>
      <c r="C4" s="25"/>
      <c r="D4" s="25"/>
    </row>
    <row r="5" spans="1:6" ht="18.75" customHeight="1">
      <c r="A5" s="418" t="s">
        <v>240</v>
      </c>
      <c r="B5" s="418"/>
      <c r="C5" s="418"/>
      <c r="D5" s="418"/>
      <c r="E5" s="418"/>
    </row>
    <row r="6" spans="1:6" ht="18.75" customHeight="1">
      <c r="A6" s="418" t="s">
        <v>241</v>
      </c>
      <c r="B6" s="418"/>
      <c r="C6" s="418"/>
      <c r="D6" s="418"/>
      <c r="E6" s="418"/>
    </row>
    <row r="7" spans="1:6" ht="18.75" customHeight="1">
      <c r="B7" s="418" t="s">
        <v>243</v>
      </c>
      <c r="C7" s="418"/>
      <c r="D7" s="418"/>
      <c r="E7" s="418"/>
    </row>
    <row r="8" spans="1:6">
      <c r="A8" s="26"/>
      <c r="B8" s="27"/>
      <c r="C8" s="28"/>
      <c r="D8" s="28"/>
      <c r="E8" s="29"/>
    </row>
    <row r="9" spans="1:6" ht="15.95" customHeight="1">
      <c r="A9" s="30" t="s">
        <v>249</v>
      </c>
      <c r="B9" s="31"/>
      <c r="C9" s="32"/>
      <c r="D9" s="32"/>
      <c r="E9" s="33"/>
    </row>
    <row r="10" spans="1:6" ht="15.95" customHeight="1">
      <c r="A10" s="30" t="s">
        <v>250</v>
      </c>
      <c r="B10" s="31"/>
      <c r="C10" s="32"/>
      <c r="D10" s="34">
        <v>39447</v>
      </c>
      <c r="E10" s="35">
        <v>39082</v>
      </c>
    </row>
    <row r="11" spans="1:6" ht="15.95" customHeight="1">
      <c r="A11" s="30"/>
      <c r="B11" s="31"/>
      <c r="C11" s="32"/>
      <c r="D11" s="36"/>
      <c r="E11" s="29"/>
    </row>
    <row r="12" spans="1:6" ht="15.95" customHeight="1">
      <c r="A12" s="30"/>
      <c r="B12" s="37" t="s">
        <v>251</v>
      </c>
      <c r="C12" s="32"/>
      <c r="D12" s="38">
        <v>-398943038</v>
      </c>
      <c r="E12" s="38">
        <v>-95196156</v>
      </c>
    </row>
    <row r="13" spans="1:6" ht="15.95" customHeight="1">
      <c r="A13" s="39" t="s">
        <v>252</v>
      </c>
      <c r="B13" s="37" t="s">
        <v>253</v>
      </c>
      <c r="C13" s="32"/>
      <c r="D13" s="40"/>
      <c r="E13" s="40"/>
    </row>
    <row r="14" spans="1:6" ht="15.95" customHeight="1">
      <c r="A14" s="30"/>
      <c r="B14" s="31" t="s">
        <v>254</v>
      </c>
      <c r="C14" s="32"/>
      <c r="D14" s="40">
        <f>EGRESOS!$E$45</f>
        <v>0</v>
      </c>
      <c r="E14" s="40">
        <v>962742793</v>
      </c>
    </row>
    <row r="15" spans="1:6" ht="15.95" customHeight="1">
      <c r="A15" s="30"/>
      <c r="B15" s="41" t="s">
        <v>255</v>
      </c>
      <c r="C15" s="32"/>
      <c r="D15" s="40">
        <f>389493090+963890673+317766952</f>
        <v>1671150715</v>
      </c>
      <c r="E15" s="40">
        <v>963893483</v>
      </c>
    </row>
    <row r="16" spans="1:6" ht="15.95" customHeight="1">
      <c r="A16" s="39" t="s">
        <v>256</v>
      </c>
      <c r="B16" s="41" t="s">
        <v>257</v>
      </c>
      <c r="C16" s="32"/>
      <c r="D16" s="42">
        <f>-1719596950+3163718206-D15-D14</f>
        <v>-227029459</v>
      </c>
      <c r="E16" s="42">
        <v>-1214878757</v>
      </c>
    </row>
    <row r="17" spans="1:5" ht="15.95" customHeight="1">
      <c r="A17" s="39" t="s">
        <v>258</v>
      </c>
      <c r="B17" s="31"/>
      <c r="C17" s="32"/>
      <c r="D17" s="43">
        <f>SUM(D12:D16)</f>
        <v>1045178218</v>
      </c>
      <c r="E17" s="43">
        <f>SUM(E12:E16)</f>
        <v>616561363</v>
      </c>
    </row>
    <row r="18" spans="1:5" ht="15.95" customHeight="1">
      <c r="A18" s="30"/>
      <c r="B18" s="31"/>
      <c r="C18" s="32"/>
      <c r="D18" s="40"/>
      <c r="E18" s="40"/>
    </row>
    <row r="19" spans="1:5" ht="15.95" customHeight="1">
      <c r="A19" s="39" t="s">
        <v>259</v>
      </c>
      <c r="B19" s="31"/>
      <c r="C19" s="32"/>
      <c r="D19" s="40"/>
      <c r="E19" s="40"/>
    </row>
    <row r="20" spans="1:5" ht="15.95" customHeight="1">
      <c r="A20" s="30"/>
      <c r="B20" s="31" t="s">
        <v>260</v>
      </c>
      <c r="C20" s="32"/>
      <c r="D20" s="44">
        <v>1551176615</v>
      </c>
      <c r="E20" s="44">
        <v>-255213742</v>
      </c>
    </row>
    <row r="21" spans="1:5" ht="15.95" customHeight="1">
      <c r="A21" s="30"/>
      <c r="B21" s="31" t="s">
        <v>261</v>
      </c>
      <c r="C21" s="32"/>
      <c r="D21" s="44">
        <f>499446968+642008455+20253784-67632736-32560026</f>
        <v>1061516445</v>
      </c>
      <c r="E21" s="44">
        <f>487201438-786250327+251636227+399323937</f>
        <v>351911275</v>
      </c>
    </row>
    <row r="22" spans="1:5" ht="15.95" customHeight="1">
      <c r="A22" s="30"/>
      <c r="B22" s="41" t="s">
        <v>262</v>
      </c>
      <c r="C22" s="32"/>
      <c r="D22" s="44">
        <v>-362027853</v>
      </c>
      <c r="E22" s="44">
        <v>762371871</v>
      </c>
    </row>
    <row r="23" spans="1:5" ht="15.95" customHeight="1">
      <c r="A23" s="30"/>
      <c r="B23" s="41" t="s">
        <v>263</v>
      </c>
      <c r="C23" s="32"/>
      <c r="D23" s="45">
        <v>0</v>
      </c>
      <c r="E23" s="45">
        <v>0</v>
      </c>
    </row>
    <row r="24" spans="1:5" ht="15.95" customHeight="1">
      <c r="A24" s="30"/>
      <c r="B24" s="41" t="s">
        <v>264</v>
      </c>
      <c r="C24" s="32"/>
      <c r="D24" s="46">
        <v>-882732802</v>
      </c>
      <c r="E24" s="46">
        <f>-6391778+830325621+16831811</f>
        <v>840765654</v>
      </c>
    </row>
    <row r="25" spans="1:5" ht="15.95" customHeight="1">
      <c r="A25" s="30"/>
      <c r="B25" s="41" t="s">
        <v>265</v>
      </c>
      <c r="C25" s="32"/>
      <c r="D25" s="47">
        <v>0</v>
      </c>
      <c r="E25" s="47">
        <v>0</v>
      </c>
    </row>
    <row r="26" spans="1:5" ht="15.95" customHeight="1">
      <c r="A26" s="39" t="s">
        <v>266</v>
      </c>
      <c r="B26" s="31"/>
      <c r="C26" s="32"/>
      <c r="D26" s="44"/>
      <c r="E26" s="44"/>
    </row>
    <row r="27" spans="1:5" ht="15.95" customHeight="1">
      <c r="A27" s="39" t="s">
        <v>267</v>
      </c>
      <c r="B27" s="31"/>
      <c r="C27" s="32"/>
      <c r="D27" s="48">
        <f>SUM(D20:D25)</f>
        <v>1367932405</v>
      </c>
      <c r="E27" s="48">
        <f>SUM(E20:E25)</f>
        <v>1699835058</v>
      </c>
    </row>
    <row r="28" spans="1:5" ht="15.95" customHeight="1">
      <c r="A28" s="30"/>
      <c r="B28" s="31"/>
      <c r="C28" s="32"/>
      <c r="D28" s="40"/>
      <c r="E28" s="40"/>
    </row>
    <row r="29" spans="1:5" ht="15.95" customHeight="1">
      <c r="A29" s="39" t="s">
        <v>268</v>
      </c>
      <c r="B29" s="31"/>
      <c r="C29" s="32"/>
      <c r="D29" s="44"/>
      <c r="E29" s="44"/>
    </row>
    <row r="30" spans="1:5" ht="15.95" customHeight="1">
      <c r="A30" s="30"/>
      <c r="B30" s="31" t="s">
        <v>269</v>
      </c>
      <c r="C30" s="32"/>
      <c r="D30" s="44">
        <f>-515967018-215817121-2089668-39865751</f>
        <v>-773739558</v>
      </c>
      <c r="E30" s="44">
        <f>-1217067691-209710028-8109024-123152008-14341871+86275037</f>
        <v>-1486105585</v>
      </c>
    </row>
    <row r="31" spans="1:5" ht="15.95" customHeight="1">
      <c r="A31" s="30"/>
      <c r="B31" s="31" t="s">
        <v>270</v>
      </c>
      <c r="C31" s="32"/>
      <c r="D31" s="44">
        <v>3008412</v>
      </c>
      <c r="E31" s="44">
        <v>7546083</v>
      </c>
    </row>
    <row r="32" spans="1:5" ht="15.95" customHeight="1">
      <c r="A32" s="30"/>
      <c r="B32" s="31" t="s">
        <v>271</v>
      </c>
      <c r="C32" s="32"/>
      <c r="D32" s="49">
        <v>0</v>
      </c>
      <c r="E32" s="49">
        <v>0</v>
      </c>
    </row>
    <row r="33" spans="1:5" ht="15.95" customHeight="1">
      <c r="A33" s="39" t="s">
        <v>266</v>
      </c>
      <c r="B33" s="31"/>
      <c r="C33" s="32"/>
      <c r="D33" s="44"/>
      <c r="E33" s="44"/>
    </row>
    <row r="34" spans="1:5" ht="15.95" customHeight="1">
      <c r="A34" s="39" t="s">
        <v>272</v>
      </c>
      <c r="B34" s="31"/>
      <c r="C34" s="32"/>
      <c r="D34" s="48">
        <f>SUM(D30:D32)</f>
        <v>-770731146</v>
      </c>
      <c r="E34" s="48">
        <f>SUM(E30:E32)</f>
        <v>-1478559502</v>
      </c>
    </row>
    <row r="35" spans="1:5" ht="15.95" customHeight="1">
      <c r="A35" s="30"/>
      <c r="B35" s="31"/>
      <c r="C35" s="32"/>
      <c r="D35" s="44"/>
      <c r="E35" s="44"/>
    </row>
    <row r="36" spans="1:5" ht="15.95" customHeight="1">
      <c r="A36" s="39" t="s">
        <v>273</v>
      </c>
      <c r="B36" s="31"/>
      <c r="C36" s="32"/>
      <c r="D36" s="44"/>
      <c r="E36" s="44"/>
    </row>
    <row r="37" spans="1:5" ht="15.95" customHeight="1">
      <c r="A37" s="39"/>
      <c r="B37" s="31" t="s">
        <v>274</v>
      </c>
      <c r="C37" s="32"/>
      <c r="D37" s="50">
        <v>231066315</v>
      </c>
      <c r="E37" s="63">
        <v>220000000</v>
      </c>
    </row>
    <row r="38" spans="1:5" ht="15.95" customHeight="1">
      <c r="A38" s="30"/>
      <c r="B38" s="31" t="s">
        <v>275</v>
      </c>
      <c r="C38" s="32"/>
      <c r="D38" s="51">
        <v>-7671567</v>
      </c>
      <c r="E38" s="51">
        <v>-28964137</v>
      </c>
    </row>
    <row r="39" spans="1:5" ht="15.95" customHeight="1">
      <c r="A39" s="39" t="s">
        <v>266</v>
      </c>
      <c r="B39" s="31"/>
      <c r="C39" s="32"/>
      <c r="D39" s="44"/>
      <c r="E39" s="44"/>
    </row>
    <row r="40" spans="1:5" ht="15.95" customHeight="1">
      <c r="A40" s="39" t="s">
        <v>276</v>
      </c>
      <c r="B40" s="31"/>
      <c r="C40" s="32"/>
      <c r="D40" s="48">
        <f>SUM(D37:D38)</f>
        <v>223394748</v>
      </c>
      <c r="E40" s="48">
        <f>SUM(E37:E38)</f>
        <v>191035863</v>
      </c>
    </row>
    <row r="41" spans="1:5" ht="15.95" customHeight="1">
      <c r="A41" s="39"/>
      <c r="B41" s="31"/>
      <c r="C41" s="32"/>
      <c r="D41" s="44"/>
      <c r="E41" s="52"/>
    </row>
    <row r="42" spans="1:5" ht="15.95" customHeight="1">
      <c r="A42" s="39"/>
      <c r="B42" s="31"/>
      <c r="C42" s="32"/>
      <c r="D42" s="44"/>
      <c r="E42" s="52"/>
    </row>
    <row r="43" spans="1:5" ht="15.95" customHeight="1">
      <c r="A43" s="39" t="s">
        <v>277</v>
      </c>
      <c r="B43" s="31"/>
      <c r="C43" s="32"/>
      <c r="D43" s="53">
        <f>D17+D27+D34+D40</f>
        <v>1865774225</v>
      </c>
      <c r="E43" s="54">
        <f>E17+E27+E34+E40</f>
        <v>1028872782</v>
      </c>
    </row>
    <row r="44" spans="1:5" ht="15.95" customHeight="1">
      <c r="A44" s="39" t="s">
        <v>278</v>
      </c>
      <c r="B44" s="31"/>
      <c r="C44" s="32"/>
      <c r="D44" s="48">
        <v>1188149970</v>
      </c>
      <c r="E44" s="48">
        <v>159277188</v>
      </c>
    </row>
    <row r="45" spans="1:5" ht="15.95" customHeight="1">
      <c r="A45" s="39"/>
      <c r="B45" s="31"/>
      <c r="C45" s="32"/>
      <c r="D45" s="44"/>
      <c r="E45" s="52"/>
    </row>
    <row r="46" spans="1:5" ht="15.95" customHeight="1">
      <c r="A46" s="39" t="s">
        <v>279</v>
      </c>
      <c r="B46" s="31"/>
      <c r="C46" s="32"/>
      <c r="D46" s="55">
        <f>SUM(D43:D44)</f>
        <v>3053924195</v>
      </c>
      <c r="E46" s="56">
        <f>SUM(E43:E44)</f>
        <v>1188149970</v>
      </c>
    </row>
    <row r="47" spans="1:5">
      <c r="A47" s="57"/>
      <c r="B47" s="58"/>
      <c r="C47" s="59"/>
      <c r="D47" s="59"/>
      <c r="E47" s="60"/>
    </row>
    <row r="48" spans="1:5">
      <c r="A48" s="61"/>
      <c r="B48" s="31"/>
      <c r="C48" s="32"/>
      <c r="D48" s="32"/>
      <c r="E48" s="31"/>
    </row>
    <row r="49" spans="1:5">
      <c r="A49" s="61"/>
      <c r="B49" s="31"/>
      <c r="C49" s="32"/>
      <c r="D49" s="32"/>
      <c r="E49" s="31"/>
    </row>
    <row r="50" spans="1:5">
      <c r="B50" s="31"/>
      <c r="C50" s="32"/>
      <c r="D50" s="32"/>
      <c r="E50" s="31"/>
    </row>
    <row r="51" spans="1:5">
      <c r="B51" s="31"/>
      <c r="C51" s="32"/>
      <c r="D51" s="32"/>
      <c r="E51" s="31"/>
    </row>
    <row r="52" spans="1:5">
      <c r="A52" s="421" t="s">
        <v>280</v>
      </c>
      <c r="B52" s="421"/>
      <c r="C52" s="422" t="s">
        <v>232</v>
      </c>
      <c r="D52" s="422"/>
      <c r="E52" s="25" t="s">
        <v>233</v>
      </c>
    </row>
    <row r="53" spans="1:5">
      <c r="A53" s="421" t="s">
        <v>234</v>
      </c>
      <c r="B53" s="421"/>
      <c r="C53" s="422" t="s">
        <v>235</v>
      </c>
      <c r="D53" s="422"/>
      <c r="E53" s="25" t="s">
        <v>236</v>
      </c>
    </row>
    <row r="54" spans="1:5">
      <c r="A54" s="421" t="s">
        <v>237</v>
      </c>
      <c r="B54" s="421"/>
      <c r="C54" s="421"/>
      <c r="D54" s="421"/>
    </row>
    <row r="55" spans="1:5">
      <c r="B55" s="62"/>
      <c r="C55" s="23"/>
      <c r="D55" s="23"/>
    </row>
  </sheetData>
  <mergeCells count="12">
    <mergeCell ref="A52:B52"/>
    <mergeCell ref="C52:D52"/>
    <mergeCell ref="A53:B53"/>
    <mergeCell ref="C53:D53"/>
    <mergeCell ref="A54:B54"/>
    <mergeCell ref="C54:D54"/>
    <mergeCell ref="B7:E7"/>
    <mergeCell ref="A1:E1"/>
    <mergeCell ref="A2:E2"/>
    <mergeCell ref="A3:E3"/>
    <mergeCell ref="A5:E5"/>
    <mergeCell ref="A6:E6"/>
  </mergeCells>
  <phoneticPr fontId="14" type="noConversion"/>
  <printOptions horizontalCentered="1"/>
  <pageMargins left="0.25972222222222224" right="0.19652777777777777" top="0.8" bottom="0.77986111111111112" header="0.51180555555555562" footer="0.51180555555555562"/>
  <pageSetup paperSize="9" scale="80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4">
    <tabColor indexed="10"/>
  </sheetPr>
  <dimension ref="A1:N44"/>
  <sheetViews>
    <sheetView showGridLines="0" zoomScale="75" zoomScaleNormal="75" workbookViewId="0">
      <selection activeCell="B17" sqref="B17"/>
    </sheetView>
  </sheetViews>
  <sheetFormatPr baseColWidth="10" defaultColWidth="11.42578125" defaultRowHeight="14.25"/>
  <cols>
    <col min="1" max="1" width="35" style="64" customWidth="1"/>
    <col min="2" max="2" width="15.42578125" style="64" customWidth="1"/>
    <col min="3" max="3" width="14.28515625" style="64" customWidth="1"/>
    <col min="4" max="5" width="13.28515625" style="64" customWidth="1"/>
    <col min="6" max="6" width="14" style="64" customWidth="1"/>
    <col min="7" max="7" width="15.28515625" style="64" customWidth="1"/>
    <col min="8" max="8" width="17.28515625" style="64" customWidth="1"/>
    <col min="9" max="14" width="16.85546875" style="64" customWidth="1"/>
    <col min="15" max="16384" width="11.42578125" style="64"/>
  </cols>
  <sheetData>
    <row r="1" spans="1:14">
      <c r="A1" s="424" t="s">
        <v>238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</row>
    <row r="2" spans="1:14">
      <c r="A2" s="424" t="s">
        <v>281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65" t="s">
        <v>282</v>
      </c>
    </row>
    <row r="3" spans="1:14">
      <c r="A3" s="424" t="s">
        <v>283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</row>
    <row r="4" spans="1:14" ht="15">
      <c r="A4" s="66"/>
      <c r="B4" s="423" t="s">
        <v>228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</row>
    <row r="5" spans="1:14">
      <c r="A5" s="424" t="s">
        <v>284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</row>
    <row r="6" spans="1:14">
      <c r="A6" s="424" t="s">
        <v>285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424"/>
    </row>
    <row r="7" spans="1:14">
      <c r="A7" s="424" t="s">
        <v>243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</row>
    <row r="8" spans="1:14" ht="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15">
      <c r="A9" s="70"/>
      <c r="B9" s="425" t="s">
        <v>286</v>
      </c>
      <c r="C9" s="425"/>
      <c r="D9" s="425"/>
      <c r="E9" s="425"/>
      <c r="F9" s="425"/>
      <c r="G9" s="425"/>
      <c r="H9" s="426" t="s">
        <v>287</v>
      </c>
      <c r="I9" s="426"/>
      <c r="J9" s="426"/>
      <c r="K9" s="426"/>
      <c r="L9" s="426"/>
      <c r="M9" s="426"/>
      <c r="N9" s="71"/>
    </row>
    <row r="10" spans="1:14" ht="15">
      <c r="A10" s="72"/>
      <c r="B10" s="67" t="s">
        <v>288</v>
      </c>
      <c r="C10" s="67"/>
      <c r="D10" s="67"/>
      <c r="E10" s="67"/>
      <c r="F10" s="67"/>
      <c r="G10" s="67" t="s">
        <v>288</v>
      </c>
      <c r="H10" s="73" t="s">
        <v>288</v>
      </c>
      <c r="I10" s="67"/>
      <c r="J10" s="67"/>
      <c r="K10" s="67"/>
      <c r="L10" s="67"/>
      <c r="M10" s="71" t="s">
        <v>288</v>
      </c>
      <c r="N10" s="71" t="s">
        <v>247</v>
      </c>
    </row>
    <row r="11" spans="1:14" ht="15">
      <c r="A11" s="74" t="s">
        <v>289</v>
      </c>
      <c r="B11" s="75">
        <v>39082</v>
      </c>
      <c r="C11" s="69" t="s">
        <v>290</v>
      </c>
      <c r="D11" s="69" t="s">
        <v>291</v>
      </c>
      <c r="E11" s="69" t="s">
        <v>292</v>
      </c>
      <c r="F11" s="69" t="s">
        <v>293</v>
      </c>
      <c r="G11" s="75">
        <v>39447</v>
      </c>
      <c r="H11" s="76">
        <v>39082</v>
      </c>
      <c r="I11" s="69" t="s">
        <v>290</v>
      </c>
      <c r="J11" s="69" t="s">
        <v>291</v>
      </c>
      <c r="K11" s="69" t="s">
        <v>292</v>
      </c>
      <c r="L11" s="69" t="s">
        <v>293</v>
      </c>
      <c r="M11" s="77">
        <v>39447</v>
      </c>
      <c r="N11" s="78" t="s">
        <v>294</v>
      </c>
    </row>
    <row r="12" spans="1:14" ht="15">
      <c r="A12" s="72"/>
      <c r="B12" s="79"/>
      <c r="C12" s="79"/>
      <c r="D12" s="79"/>
      <c r="E12" s="79"/>
      <c r="F12" s="79"/>
      <c r="G12" s="80"/>
      <c r="H12" s="79"/>
      <c r="I12" s="79"/>
      <c r="J12" s="79"/>
      <c r="K12" s="79"/>
      <c r="L12" s="79"/>
      <c r="M12" s="80"/>
      <c r="N12" s="81"/>
    </row>
    <row r="13" spans="1:14" ht="15">
      <c r="A13" s="82" t="s">
        <v>295</v>
      </c>
      <c r="B13" s="83"/>
      <c r="C13" s="79"/>
      <c r="D13" s="83"/>
      <c r="E13" s="83"/>
      <c r="F13" s="83"/>
      <c r="G13" s="84"/>
      <c r="H13" s="83"/>
      <c r="I13" s="79"/>
      <c r="J13" s="83"/>
      <c r="K13" s="83"/>
      <c r="L13" s="83"/>
      <c r="M13" s="84"/>
      <c r="N13" s="84"/>
    </row>
    <row r="14" spans="1:14" ht="15">
      <c r="A14" s="72"/>
      <c r="B14" s="79"/>
      <c r="C14" s="79"/>
      <c r="D14" s="79"/>
      <c r="E14" s="79"/>
      <c r="F14" s="79"/>
      <c r="G14" s="85"/>
      <c r="H14" s="79"/>
      <c r="I14" s="79"/>
      <c r="J14" s="79"/>
      <c r="K14" s="79"/>
      <c r="L14" s="79"/>
      <c r="M14" s="81"/>
      <c r="N14" s="85"/>
    </row>
    <row r="15" spans="1:14" ht="15">
      <c r="A15" s="72" t="s">
        <v>296</v>
      </c>
      <c r="B15" s="86">
        <v>799435573</v>
      </c>
      <c r="C15" s="87">
        <v>19049362</v>
      </c>
      <c r="D15" s="87">
        <v>0</v>
      </c>
      <c r="E15" s="87">
        <v>2968457</v>
      </c>
      <c r="F15" s="87">
        <v>0</v>
      </c>
      <c r="G15" s="85">
        <f t="shared" ref="G15:G21" si="0">+B15+C15-D15+E15+F15</f>
        <v>821453392</v>
      </c>
      <c r="H15" s="87">
        <v>749712685</v>
      </c>
      <c r="I15" s="87">
        <f>ACTIVO!D90-BIENUSO!H15</f>
        <v>-749712685</v>
      </c>
      <c r="J15" s="87">
        <v>0</v>
      </c>
      <c r="K15" s="87">
        <v>0</v>
      </c>
      <c r="L15" s="87">
        <v>0</v>
      </c>
      <c r="M15" s="88">
        <f>+H15+I15-J15+K15+L15</f>
        <v>0</v>
      </c>
      <c r="N15" s="85">
        <f>+G15-M15</f>
        <v>821453392</v>
      </c>
    </row>
    <row r="16" spans="1:14" ht="15">
      <c r="A16" s="72" t="s">
        <v>297</v>
      </c>
      <c r="B16" s="87">
        <v>4248478308</v>
      </c>
      <c r="C16" s="87">
        <v>317916463</v>
      </c>
      <c r="D16" s="87">
        <v>0</v>
      </c>
      <c r="E16" s="87">
        <v>173833710</v>
      </c>
      <c r="F16" s="87">
        <v>0</v>
      </c>
      <c r="G16" s="85">
        <f t="shared" si="0"/>
        <v>4740228481</v>
      </c>
      <c r="H16" s="87">
        <v>1336690848</v>
      </c>
      <c r="I16" s="87">
        <f>ACTIVO!D91-BIENUSO!H16</f>
        <v>-1336690848</v>
      </c>
      <c r="J16" s="87">
        <v>0</v>
      </c>
      <c r="K16" s="87">
        <v>0</v>
      </c>
      <c r="L16" s="87">
        <v>0</v>
      </c>
      <c r="M16" s="88">
        <f t="shared" ref="M16:M24" si="1">+H16+I16-J16+K16+L16</f>
        <v>0</v>
      </c>
      <c r="N16" s="85">
        <f t="shared" ref="N16:N24" si="2">+G16-M16</f>
        <v>4740228481</v>
      </c>
    </row>
    <row r="17" spans="1:14" ht="15">
      <c r="A17" s="72" t="s">
        <v>298</v>
      </c>
      <c r="B17" s="86">
        <v>163044154</v>
      </c>
      <c r="C17" s="87">
        <v>887142</v>
      </c>
      <c r="D17" s="87">
        <v>0</v>
      </c>
      <c r="E17" s="87">
        <v>1311884</v>
      </c>
      <c r="F17" s="87">
        <v>0</v>
      </c>
      <c r="G17" s="85">
        <f t="shared" si="0"/>
        <v>165243180</v>
      </c>
      <c r="H17" s="87">
        <v>141069593</v>
      </c>
      <c r="I17" s="87">
        <f>ACTIVO!D92-BIENUSO!H17</f>
        <v>-141069593</v>
      </c>
      <c r="J17" s="87">
        <v>0</v>
      </c>
      <c r="K17" s="87">
        <v>0</v>
      </c>
      <c r="L17" s="87">
        <v>0</v>
      </c>
      <c r="M17" s="88">
        <f t="shared" si="1"/>
        <v>0</v>
      </c>
      <c r="N17" s="85">
        <f t="shared" si="2"/>
        <v>165243180</v>
      </c>
    </row>
    <row r="18" spans="1:14" ht="15">
      <c r="A18" s="72" t="s">
        <v>299</v>
      </c>
      <c r="B18" s="86">
        <v>3051933252</v>
      </c>
      <c r="C18" s="87">
        <v>67011997</v>
      </c>
      <c r="D18" s="87">
        <v>0</v>
      </c>
      <c r="E18" s="87">
        <v>15842931</v>
      </c>
      <c r="F18" s="87">
        <v>0</v>
      </c>
      <c r="G18" s="85">
        <f t="shared" si="0"/>
        <v>3134788180</v>
      </c>
      <c r="H18" s="87">
        <v>2786557527</v>
      </c>
      <c r="I18" s="87">
        <f>ACTIVO!D77-ACTIVO!D93</f>
        <v>0</v>
      </c>
      <c r="J18" s="87">
        <v>0</v>
      </c>
      <c r="K18" s="87">
        <v>0</v>
      </c>
      <c r="L18" s="87">
        <v>-114286027</v>
      </c>
      <c r="M18" s="88">
        <f t="shared" si="1"/>
        <v>2672271500</v>
      </c>
      <c r="N18" s="85">
        <f t="shared" si="2"/>
        <v>462516680</v>
      </c>
    </row>
    <row r="19" spans="1:14" ht="15">
      <c r="A19" s="72" t="s">
        <v>300</v>
      </c>
      <c r="B19" s="86">
        <v>4501180307</v>
      </c>
      <c r="C19" s="87">
        <v>0</v>
      </c>
      <c r="D19" s="87">
        <v>0</v>
      </c>
      <c r="E19" s="87">
        <v>2089668</v>
      </c>
      <c r="F19" s="87">
        <v>0</v>
      </c>
      <c r="G19" s="85">
        <f t="shared" si="0"/>
        <v>4503269975</v>
      </c>
      <c r="H19" s="87">
        <v>4466177484</v>
      </c>
      <c r="I19" s="87">
        <f>ACTIVO!D94-BIENUSO!H19</f>
        <v>-4466177484</v>
      </c>
      <c r="J19" s="87">
        <v>0</v>
      </c>
      <c r="K19" s="87">
        <v>0</v>
      </c>
      <c r="L19" s="87">
        <v>0</v>
      </c>
      <c r="M19" s="88">
        <f t="shared" si="1"/>
        <v>0</v>
      </c>
      <c r="N19" s="85">
        <f t="shared" si="2"/>
        <v>4503269975</v>
      </c>
    </row>
    <row r="20" spans="1:14" ht="15">
      <c r="A20" s="72" t="s">
        <v>301</v>
      </c>
      <c r="B20" s="86">
        <v>3011231304</v>
      </c>
      <c r="C20" s="87">
        <v>110400000</v>
      </c>
      <c r="D20" s="87">
        <v>0</v>
      </c>
      <c r="E20" s="87">
        <f>11903952+10658241</f>
        <v>22562193</v>
      </c>
      <c r="F20" s="87">
        <v>0</v>
      </c>
      <c r="G20" s="85">
        <f t="shared" si="0"/>
        <v>3144193497</v>
      </c>
      <c r="H20" s="87">
        <v>2633305129</v>
      </c>
      <c r="I20" s="87">
        <f>ACTIVO!D95-BIENUSO!H20</f>
        <v>-2633305129</v>
      </c>
      <c r="J20" s="87">
        <v>0</v>
      </c>
      <c r="K20" s="87">
        <v>0</v>
      </c>
      <c r="L20" s="87">
        <v>0</v>
      </c>
      <c r="M20" s="88">
        <f t="shared" si="1"/>
        <v>0</v>
      </c>
      <c r="N20" s="85">
        <f t="shared" si="2"/>
        <v>3144193497</v>
      </c>
    </row>
    <row r="21" spans="1:14" ht="15">
      <c r="A21" s="72" t="s">
        <v>302</v>
      </c>
      <c r="B21" s="87">
        <v>90345536</v>
      </c>
      <c r="C21" s="87">
        <v>0</v>
      </c>
      <c r="D21" s="87">
        <v>0</v>
      </c>
      <c r="E21" s="87">
        <v>3309619</v>
      </c>
      <c r="F21" s="87">
        <v>0</v>
      </c>
      <c r="G21" s="85">
        <f t="shared" si="0"/>
        <v>93655155</v>
      </c>
      <c r="H21" s="87">
        <v>34908022</v>
      </c>
      <c r="I21" s="87">
        <f>ACTIVO!D99-BIENUSO!H21</f>
        <v>-34908022</v>
      </c>
      <c r="J21" s="87">
        <v>0</v>
      </c>
      <c r="K21" s="87">
        <v>0</v>
      </c>
      <c r="L21" s="87">
        <v>0</v>
      </c>
      <c r="M21" s="88">
        <f t="shared" si="1"/>
        <v>0</v>
      </c>
      <c r="N21" s="85">
        <f t="shared" si="2"/>
        <v>93655155</v>
      </c>
    </row>
    <row r="22" spans="1:14" ht="15">
      <c r="A22" s="72" t="s">
        <v>303</v>
      </c>
      <c r="B22" s="87">
        <v>1938870265</v>
      </c>
      <c r="C22" s="87">
        <v>0</v>
      </c>
      <c r="D22" s="87">
        <v>0</v>
      </c>
      <c r="E22" s="87">
        <v>11379779</v>
      </c>
      <c r="F22" s="87">
        <v>0</v>
      </c>
      <c r="G22" s="85">
        <f>+B22+C22+D22+E22+F22</f>
        <v>1950250044</v>
      </c>
      <c r="H22" s="87">
        <v>1748254190</v>
      </c>
      <c r="I22" s="87">
        <f>ACTIVO!D101-BIENUSO!H22</f>
        <v>-1748254190</v>
      </c>
      <c r="J22" s="87">
        <v>0</v>
      </c>
      <c r="K22" s="87">
        <v>0</v>
      </c>
      <c r="L22" s="87">
        <v>0</v>
      </c>
      <c r="M22" s="88">
        <f>+H22+I22+J22+K22+L22</f>
        <v>0</v>
      </c>
      <c r="N22" s="85">
        <f t="shared" si="2"/>
        <v>1950250044</v>
      </c>
    </row>
    <row r="23" spans="1:14" ht="15">
      <c r="A23" s="72" t="s">
        <v>304</v>
      </c>
      <c r="B23" s="87">
        <v>248285545</v>
      </c>
      <c r="C23" s="87">
        <v>0</v>
      </c>
      <c r="D23" s="87">
        <v>0</v>
      </c>
      <c r="E23" s="87">
        <v>19234223</v>
      </c>
      <c r="F23" s="87">
        <v>0</v>
      </c>
      <c r="G23" s="85">
        <f>+B23+C23-D23+E23+F23</f>
        <v>267519768</v>
      </c>
      <c r="H23" s="87">
        <v>13844806</v>
      </c>
      <c r="I23" s="87">
        <f>ACTIVO!H97-BIENUSO!H23</f>
        <v>-13844806</v>
      </c>
      <c r="J23" s="87">
        <v>0</v>
      </c>
      <c r="K23" s="87">
        <v>0</v>
      </c>
      <c r="L23" s="87">
        <v>0</v>
      </c>
      <c r="M23" s="88">
        <f>+H23+I23-J23+K23+L23</f>
        <v>0</v>
      </c>
      <c r="N23" s="85">
        <f>+G23-M23</f>
        <v>267519768</v>
      </c>
    </row>
    <row r="24" spans="1:14" ht="15">
      <c r="A24" s="72" t="s">
        <v>305</v>
      </c>
      <c r="B24" s="87">
        <v>399617348</v>
      </c>
      <c r="C24" s="87">
        <v>4772727</v>
      </c>
      <c r="D24" s="87">
        <v>0</v>
      </c>
      <c r="E24" s="87">
        <v>1169403</v>
      </c>
      <c r="F24" s="87">
        <v>0</v>
      </c>
      <c r="G24" s="85">
        <f>+B24+C24-D24+E24+F24</f>
        <v>405559478</v>
      </c>
      <c r="H24" s="87">
        <v>380029364</v>
      </c>
      <c r="I24" s="87">
        <f>ACTIVO!D102-BIENUSO!H24</f>
        <v>-380029364</v>
      </c>
      <c r="J24" s="87">
        <v>0</v>
      </c>
      <c r="K24" s="87">
        <v>0</v>
      </c>
      <c r="L24" s="87">
        <v>0</v>
      </c>
      <c r="M24" s="88">
        <f t="shared" si="1"/>
        <v>0</v>
      </c>
      <c r="N24" s="85">
        <f t="shared" si="2"/>
        <v>405559478</v>
      </c>
    </row>
    <row r="25" spans="1:14" ht="15">
      <c r="A25" s="72" t="s">
        <v>306</v>
      </c>
      <c r="B25" s="87">
        <v>156501966</v>
      </c>
      <c r="C25" s="87">
        <v>0</v>
      </c>
      <c r="D25" s="87">
        <v>0</v>
      </c>
      <c r="E25" s="87">
        <v>0</v>
      </c>
      <c r="F25" s="87">
        <v>0</v>
      </c>
      <c r="G25" s="85">
        <f>+B25+C25-D25+E25+F25</f>
        <v>156501966</v>
      </c>
      <c r="H25" s="87">
        <v>68761435</v>
      </c>
      <c r="I25" s="87">
        <f>ACTIVO!H96-BIENUSO!H25</f>
        <v>-68761435</v>
      </c>
      <c r="J25" s="87">
        <v>0</v>
      </c>
      <c r="K25" s="87">
        <v>0</v>
      </c>
      <c r="L25" s="87">
        <v>0</v>
      </c>
      <c r="M25" s="88">
        <f>+H25+I25-J25+K25+L25</f>
        <v>0</v>
      </c>
      <c r="N25" s="85">
        <f>+G25-M25</f>
        <v>156501966</v>
      </c>
    </row>
    <row r="26" spans="1:14" ht="15">
      <c r="A26" s="72"/>
      <c r="B26" s="87"/>
      <c r="C26" s="87"/>
      <c r="D26" s="87"/>
      <c r="E26" s="87"/>
      <c r="F26" s="87"/>
      <c r="G26" s="85"/>
      <c r="H26" s="87"/>
      <c r="I26" s="87"/>
      <c r="J26" s="87"/>
      <c r="K26" s="87"/>
      <c r="L26" s="87"/>
      <c r="M26" s="88"/>
      <c r="N26" s="85"/>
    </row>
    <row r="27" spans="1:14" ht="15">
      <c r="A27" s="72" t="s">
        <v>307</v>
      </c>
      <c r="B27" s="89">
        <f>SUM(B15:B26)</f>
        <v>18608923558</v>
      </c>
      <c r="C27" s="89">
        <f>SUM(C15:C26)</f>
        <v>520037691</v>
      </c>
      <c r="D27" s="89">
        <f>SUM(D15:D26)</f>
        <v>0</v>
      </c>
      <c r="E27" s="89">
        <f>SUM(E15:E26)</f>
        <v>253701867</v>
      </c>
      <c r="F27" s="89">
        <f>SUM(F15:F26)</f>
        <v>0</v>
      </c>
      <c r="G27" s="90">
        <f>+B27+C27+D27+E27+F27</f>
        <v>19382663116</v>
      </c>
      <c r="H27" s="89">
        <f>SUM(H15:H26)</f>
        <v>14359311083</v>
      </c>
      <c r="I27" s="89">
        <f>SUM(I15:I26)</f>
        <v>-11572753556</v>
      </c>
      <c r="J27" s="89">
        <f>SUM(J15:J26)</f>
        <v>0</v>
      </c>
      <c r="K27" s="89">
        <f>SUM(K15:K26)</f>
        <v>0</v>
      </c>
      <c r="L27" s="89">
        <f>SUM(L15:L26)</f>
        <v>-114286027</v>
      </c>
      <c r="M27" s="91">
        <f>+H27+I27+J27+K27+L27</f>
        <v>2672271500</v>
      </c>
      <c r="N27" s="90">
        <f>SUM(N15:N26)</f>
        <v>16710391616</v>
      </c>
    </row>
    <row r="28" spans="1:14" ht="15">
      <c r="A28" s="72"/>
      <c r="B28" s="86"/>
      <c r="C28" s="86"/>
      <c r="D28" s="86"/>
      <c r="E28" s="86"/>
      <c r="F28" s="86"/>
      <c r="G28" s="85"/>
      <c r="H28" s="86"/>
      <c r="I28" s="86"/>
      <c r="J28" s="86"/>
      <c r="K28" s="86"/>
      <c r="L28" s="86"/>
      <c r="M28" s="85"/>
      <c r="N28" s="85"/>
    </row>
    <row r="29" spans="1:14" ht="15">
      <c r="A29" s="82" t="s">
        <v>308</v>
      </c>
      <c r="B29" s="86"/>
      <c r="C29" s="86"/>
      <c r="D29" s="86"/>
      <c r="E29" s="86"/>
      <c r="F29" s="86"/>
      <c r="G29" s="85"/>
      <c r="H29" s="86"/>
      <c r="I29" s="86"/>
      <c r="J29" s="86"/>
      <c r="K29" s="86"/>
      <c r="L29" s="86"/>
      <c r="M29" s="85"/>
      <c r="N29" s="85"/>
    </row>
    <row r="30" spans="1:14" ht="15">
      <c r="A30" s="72"/>
      <c r="B30" s="86"/>
      <c r="C30" s="86"/>
      <c r="D30" s="86"/>
      <c r="E30" s="86"/>
      <c r="F30" s="86"/>
      <c r="G30" s="85"/>
      <c r="H30" s="86"/>
      <c r="I30" s="86"/>
      <c r="J30" s="86"/>
      <c r="K30" s="86"/>
      <c r="L30" s="86"/>
      <c r="M30" s="85"/>
      <c r="N30" s="85"/>
    </row>
    <row r="31" spans="1:14" ht="15">
      <c r="A31" s="72" t="s">
        <v>309</v>
      </c>
      <c r="B31" s="89">
        <v>0</v>
      </c>
      <c r="C31" s="92">
        <v>0</v>
      </c>
      <c r="D31" s="92">
        <v>0</v>
      </c>
      <c r="E31" s="92">
        <v>0</v>
      </c>
      <c r="F31" s="92">
        <v>0</v>
      </c>
      <c r="G31" s="90">
        <f>+B31+C31-D31+E31+F31</f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1">
        <v>0</v>
      </c>
      <c r="N31" s="90">
        <f>+G31-M31</f>
        <v>0</v>
      </c>
    </row>
    <row r="32" spans="1:14" ht="15">
      <c r="A32" s="72" t="s">
        <v>307</v>
      </c>
      <c r="B32" s="92">
        <f>+B31</f>
        <v>0</v>
      </c>
      <c r="C32" s="92">
        <f t="shared" ref="C32:N32" si="3">+C31</f>
        <v>0</v>
      </c>
      <c r="D32" s="92">
        <f t="shared" si="3"/>
        <v>0</v>
      </c>
      <c r="E32" s="92">
        <f t="shared" si="3"/>
        <v>0</v>
      </c>
      <c r="F32" s="92">
        <f t="shared" si="3"/>
        <v>0</v>
      </c>
      <c r="G32" s="91">
        <f t="shared" si="3"/>
        <v>0</v>
      </c>
      <c r="H32" s="92">
        <f t="shared" si="3"/>
        <v>0</v>
      </c>
      <c r="I32" s="92">
        <f t="shared" si="3"/>
        <v>0</v>
      </c>
      <c r="J32" s="92">
        <f t="shared" si="3"/>
        <v>0</v>
      </c>
      <c r="K32" s="92">
        <f t="shared" si="3"/>
        <v>0</v>
      </c>
      <c r="L32" s="92">
        <f t="shared" si="3"/>
        <v>0</v>
      </c>
      <c r="M32" s="91">
        <f t="shared" si="3"/>
        <v>0</v>
      </c>
      <c r="N32" s="91">
        <f t="shared" si="3"/>
        <v>0</v>
      </c>
    </row>
    <row r="33" spans="1:14" ht="15">
      <c r="A33" s="72"/>
      <c r="B33" s="87"/>
      <c r="C33" s="87"/>
      <c r="D33" s="87"/>
      <c r="E33" s="87"/>
      <c r="F33" s="87"/>
      <c r="G33" s="88"/>
      <c r="H33" s="87"/>
      <c r="I33" s="87"/>
      <c r="J33" s="87"/>
      <c r="K33" s="87"/>
      <c r="L33" s="87"/>
      <c r="M33" s="88"/>
      <c r="N33" s="85"/>
    </row>
    <row r="34" spans="1:14" ht="15">
      <c r="A34" s="72" t="s">
        <v>310</v>
      </c>
      <c r="B34" s="93">
        <f t="shared" ref="B34:L34" si="4">+B27+B32</f>
        <v>18608923558</v>
      </c>
      <c r="C34" s="93">
        <f t="shared" si="4"/>
        <v>520037691</v>
      </c>
      <c r="D34" s="93">
        <f t="shared" si="4"/>
        <v>0</v>
      </c>
      <c r="E34" s="93">
        <f t="shared" si="4"/>
        <v>253701867</v>
      </c>
      <c r="F34" s="93">
        <f t="shared" si="4"/>
        <v>0</v>
      </c>
      <c r="G34" s="94">
        <f t="shared" si="4"/>
        <v>19382663116</v>
      </c>
      <c r="H34" s="93">
        <f t="shared" si="4"/>
        <v>14359311083</v>
      </c>
      <c r="I34" s="93">
        <f t="shared" si="4"/>
        <v>-11572753556</v>
      </c>
      <c r="J34" s="93">
        <f t="shared" si="4"/>
        <v>0</v>
      </c>
      <c r="K34" s="93">
        <f t="shared" si="4"/>
        <v>0</v>
      </c>
      <c r="L34" s="93">
        <f t="shared" si="4"/>
        <v>-114286027</v>
      </c>
      <c r="M34" s="94">
        <f>+M27+M32</f>
        <v>2672271500</v>
      </c>
      <c r="N34" s="94">
        <f>+G34-M34</f>
        <v>16710391616</v>
      </c>
    </row>
    <row r="35" spans="1:14" ht="15">
      <c r="A35" s="72"/>
      <c r="B35" s="95"/>
      <c r="C35" s="95"/>
      <c r="D35" s="95"/>
      <c r="E35" s="95"/>
      <c r="F35" s="95"/>
      <c r="G35" s="81"/>
      <c r="H35" s="95"/>
      <c r="I35" s="95"/>
      <c r="J35" s="95"/>
      <c r="K35" s="95"/>
      <c r="L35" s="95"/>
      <c r="M35" s="81"/>
      <c r="N35" s="81"/>
    </row>
    <row r="36" spans="1:14" ht="15">
      <c r="A36" s="96" t="s">
        <v>311</v>
      </c>
      <c r="B36" s="97">
        <v>17122817973</v>
      </c>
      <c r="C36" s="97">
        <v>1211484701</v>
      </c>
      <c r="D36" s="93">
        <v>0</v>
      </c>
      <c r="E36" s="97">
        <v>496383995</v>
      </c>
      <c r="F36" s="98">
        <v>-221763111</v>
      </c>
      <c r="G36" s="94">
        <f>+B36+C36+D36+E36+F36</f>
        <v>18608923558</v>
      </c>
      <c r="H36" s="99">
        <v>13396568290</v>
      </c>
      <c r="I36" s="99">
        <v>1032044687</v>
      </c>
      <c r="J36" s="93">
        <v>0</v>
      </c>
      <c r="K36" s="97">
        <v>0</v>
      </c>
      <c r="L36" s="98">
        <v>-69301894</v>
      </c>
      <c r="M36" s="100">
        <f>+H36+I36+J36+K36+L36</f>
        <v>14359311083</v>
      </c>
      <c r="N36" s="101">
        <f>+G36-M36</f>
        <v>4249612475</v>
      </c>
    </row>
    <row r="37" spans="1:14" ht="1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15">
      <c r="A40" s="95"/>
      <c r="B40" s="95"/>
      <c r="C40" s="95"/>
      <c r="D40" s="102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5">
      <c r="A42" s="423" t="s">
        <v>312</v>
      </c>
      <c r="B42" s="423"/>
      <c r="C42" s="423"/>
      <c r="D42" s="95"/>
      <c r="E42" s="423" t="s">
        <v>232</v>
      </c>
      <c r="F42" s="423"/>
      <c r="G42" s="423"/>
      <c r="H42" s="423"/>
      <c r="I42" s="95"/>
      <c r="J42" s="95"/>
      <c r="K42" s="423" t="s">
        <v>233</v>
      </c>
      <c r="L42" s="423"/>
      <c r="M42" s="95"/>
      <c r="N42" s="95"/>
    </row>
    <row r="43" spans="1:14" ht="15">
      <c r="A43" s="423" t="s">
        <v>234</v>
      </c>
      <c r="B43" s="423"/>
      <c r="C43" s="423"/>
      <c r="D43" s="95"/>
      <c r="E43" s="423" t="s">
        <v>235</v>
      </c>
      <c r="F43" s="423"/>
      <c r="G43" s="423"/>
      <c r="H43" s="423"/>
      <c r="I43" s="95"/>
      <c r="J43" s="95"/>
      <c r="K43" s="423" t="s">
        <v>236</v>
      </c>
      <c r="L43" s="423"/>
      <c r="M43" s="95"/>
      <c r="N43" s="95"/>
    </row>
    <row r="44" spans="1:14" ht="15">
      <c r="A44" s="423" t="s">
        <v>237</v>
      </c>
      <c r="B44" s="423"/>
      <c r="C44" s="423"/>
      <c r="D44" s="95"/>
      <c r="E44" s="423"/>
      <c r="F44" s="423"/>
      <c r="G44" s="423"/>
      <c r="H44" s="423"/>
      <c r="I44" s="95"/>
      <c r="J44" s="95"/>
      <c r="K44" s="95"/>
      <c r="L44" s="95"/>
      <c r="M44" s="95"/>
      <c r="N44" s="95"/>
    </row>
  </sheetData>
  <mergeCells count="17">
    <mergeCell ref="A7:N7"/>
    <mergeCell ref="B9:G9"/>
    <mergeCell ref="H9:M9"/>
    <mergeCell ref="A1:N1"/>
    <mergeCell ref="A2:M2"/>
    <mergeCell ref="A3:N3"/>
    <mergeCell ref="B4:N4"/>
    <mergeCell ref="A5:N5"/>
    <mergeCell ref="A6:N6"/>
    <mergeCell ref="A44:C44"/>
    <mergeCell ref="E44:H44"/>
    <mergeCell ref="A42:C42"/>
    <mergeCell ref="E42:H42"/>
    <mergeCell ref="K42:L42"/>
    <mergeCell ref="A43:C43"/>
    <mergeCell ref="E43:H43"/>
    <mergeCell ref="K43:L43"/>
  </mergeCells>
  <phoneticPr fontId="14" type="noConversion"/>
  <printOptions horizontalCentered="1"/>
  <pageMargins left="0.74803149606299213" right="0.98425196850393704" top="1.1811023622047245" bottom="0.98425196850393704" header="0.51181102362204722" footer="0.51181102362204722"/>
  <pageSetup scale="50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22"/>
  <dimension ref="B3:L52"/>
  <sheetViews>
    <sheetView showGridLines="0" zoomScale="75" zoomScaleNormal="75" workbookViewId="0">
      <selection activeCell="A9" sqref="A9"/>
    </sheetView>
  </sheetViews>
  <sheetFormatPr baseColWidth="10" defaultColWidth="11.42578125" defaultRowHeight="14.25"/>
  <cols>
    <col min="1" max="1" width="11.42578125" style="103"/>
    <col min="2" max="2" width="39.140625" style="103" customWidth="1"/>
    <col min="3" max="3" width="16.140625" style="123" customWidth="1"/>
    <col min="4" max="4" width="15.42578125" style="123" customWidth="1"/>
    <col min="5" max="6" width="16.42578125" style="123" customWidth="1"/>
    <col min="7" max="7" width="17.28515625" style="123" customWidth="1"/>
    <col min="8" max="10" width="0" style="103" hidden="1" customWidth="1"/>
    <col min="11" max="11" width="2.85546875" style="103" customWidth="1"/>
    <col min="12" max="12" width="14.42578125" style="103" customWidth="1"/>
    <col min="13" max="16384" width="11.42578125" style="103"/>
  </cols>
  <sheetData>
    <row r="3" spans="2:10">
      <c r="C3" s="378"/>
      <c r="D3" s="381" t="s">
        <v>608</v>
      </c>
      <c r="E3" s="378"/>
      <c r="F3" s="378"/>
      <c r="G3" s="378"/>
      <c r="H3" s="378"/>
      <c r="I3" s="378"/>
      <c r="J3" s="378"/>
    </row>
    <row r="4" spans="2:10" ht="15">
      <c r="C4" s="378"/>
      <c r="D4" s="381" t="s">
        <v>239</v>
      </c>
      <c r="E4" s="378"/>
      <c r="F4" s="378"/>
      <c r="G4" s="378"/>
      <c r="H4" s="378"/>
      <c r="I4" s="378"/>
      <c r="J4" s="104" t="s">
        <v>316</v>
      </c>
    </row>
    <row r="5" spans="2:10">
      <c r="C5" s="378"/>
      <c r="D5" s="381" t="s">
        <v>609</v>
      </c>
      <c r="E5" s="378"/>
      <c r="F5" s="378"/>
      <c r="G5" s="379" t="s">
        <v>316</v>
      </c>
      <c r="H5" s="379"/>
      <c r="I5" s="379"/>
      <c r="J5" s="379"/>
    </row>
    <row r="6" spans="2:10" ht="15">
      <c r="C6" s="380"/>
      <c r="D6" s="382" t="s">
        <v>243</v>
      </c>
      <c r="E6" s="380"/>
      <c r="F6" s="380"/>
      <c r="G6" s="380"/>
      <c r="H6" s="380"/>
      <c r="I6" s="380"/>
      <c r="J6" s="380"/>
    </row>
    <row r="7" spans="2:10" ht="15">
      <c r="C7" s="105"/>
      <c r="D7" s="383"/>
      <c r="E7" s="105"/>
      <c r="F7" s="105"/>
      <c r="G7" s="105"/>
      <c r="H7" s="106"/>
      <c r="I7" s="106"/>
      <c r="J7" s="106"/>
    </row>
    <row r="8" spans="2:10">
      <c r="C8" s="378"/>
      <c r="D8" s="381" t="s">
        <v>317</v>
      </c>
      <c r="E8" s="378"/>
      <c r="F8" s="378"/>
      <c r="G8" s="378"/>
      <c r="H8" s="378"/>
      <c r="I8" s="378"/>
      <c r="J8" s="378"/>
    </row>
    <row r="9" spans="2:10" ht="15">
      <c r="C9" s="105"/>
      <c r="D9" s="383"/>
      <c r="E9" s="105"/>
      <c r="F9" s="105"/>
      <c r="G9" s="105"/>
      <c r="H9" s="106"/>
      <c r="I9" s="106"/>
      <c r="J9" s="106"/>
    </row>
    <row r="10" spans="2:10" ht="15">
      <c r="C10" s="380"/>
      <c r="D10" s="382" t="s">
        <v>285</v>
      </c>
      <c r="E10" s="380"/>
      <c r="F10" s="380"/>
      <c r="G10" s="380"/>
      <c r="H10" s="380"/>
      <c r="I10" s="380"/>
      <c r="J10" s="380"/>
    </row>
    <row r="11" spans="2:10" ht="15">
      <c r="B11" s="68"/>
      <c r="C11" s="105"/>
      <c r="D11" s="105"/>
      <c r="E11" s="105"/>
      <c r="F11" s="105"/>
      <c r="G11" s="105"/>
      <c r="H11" s="106"/>
      <c r="I11" s="106"/>
      <c r="J11" s="106"/>
    </row>
    <row r="12" spans="2:10" ht="15">
      <c r="B12" s="107"/>
      <c r="C12" s="108"/>
      <c r="D12" s="108"/>
      <c r="E12" s="108"/>
      <c r="F12" s="108" t="s">
        <v>318</v>
      </c>
      <c r="G12" s="428" t="s">
        <v>357</v>
      </c>
      <c r="H12" s="109"/>
      <c r="I12" s="110"/>
      <c r="J12" s="111"/>
    </row>
    <row r="13" spans="2:10" ht="15">
      <c r="B13" s="112"/>
      <c r="C13" s="113" t="s">
        <v>318</v>
      </c>
      <c r="D13" s="113" t="s">
        <v>318</v>
      </c>
      <c r="E13" s="113" t="s">
        <v>319</v>
      </c>
      <c r="F13" s="113" t="s">
        <v>320</v>
      </c>
      <c r="G13" s="429"/>
      <c r="H13" s="114"/>
      <c r="I13" s="427" t="s">
        <v>321</v>
      </c>
      <c r="J13" s="427"/>
    </row>
    <row r="14" spans="2:10" ht="15">
      <c r="B14" s="112"/>
      <c r="C14" s="113" t="s">
        <v>314</v>
      </c>
      <c r="D14" s="113" t="s">
        <v>313</v>
      </c>
      <c r="E14" s="113" t="s">
        <v>314</v>
      </c>
      <c r="F14" s="113" t="s">
        <v>322</v>
      </c>
      <c r="G14" s="429"/>
      <c r="H14" s="114" t="s">
        <v>324</v>
      </c>
      <c r="I14" s="114" t="s">
        <v>323</v>
      </c>
      <c r="J14" s="114" t="s">
        <v>323</v>
      </c>
    </row>
    <row r="15" spans="2:10" ht="15">
      <c r="B15" s="112" t="s">
        <v>325</v>
      </c>
      <c r="C15" s="113" t="s">
        <v>326</v>
      </c>
      <c r="D15" s="113" t="s">
        <v>327</v>
      </c>
      <c r="E15" s="113" t="s">
        <v>328</v>
      </c>
      <c r="F15" s="113" t="s">
        <v>329</v>
      </c>
      <c r="G15" s="429"/>
      <c r="H15" s="114" t="s">
        <v>319</v>
      </c>
      <c r="I15" s="114" t="s">
        <v>189</v>
      </c>
      <c r="J15" s="114" t="s">
        <v>330</v>
      </c>
    </row>
    <row r="16" spans="2:10" ht="15">
      <c r="B16" s="116"/>
      <c r="C16" s="117"/>
      <c r="D16" s="117"/>
      <c r="E16" s="117"/>
      <c r="F16" s="117"/>
      <c r="G16" s="430"/>
      <c r="H16" s="115"/>
      <c r="I16" s="115"/>
      <c r="J16" s="115"/>
    </row>
    <row r="17" spans="2:12" ht="15">
      <c r="B17" s="70"/>
      <c r="C17" s="118"/>
      <c r="D17" s="118"/>
      <c r="E17" s="118"/>
      <c r="F17" s="118"/>
      <c r="G17" s="118"/>
      <c r="H17" s="119"/>
      <c r="I17" s="119"/>
      <c r="J17" s="119"/>
    </row>
    <row r="18" spans="2:12" ht="15">
      <c r="B18" s="72" t="s">
        <v>331</v>
      </c>
      <c r="C18" s="120"/>
      <c r="D18" s="120">
        <f>EGRESOS!I40</f>
        <v>0</v>
      </c>
      <c r="E18" s="120"/>
      <c r="F18" s="120"/>
      <c r="G18" s="120">
        <f t="shared" ref="G18:G41" si="0">SUM(C18:F18)</f>
        <v>0</v>
      </c>
      <c r="H18" s="121"/>
      <c r="I18" s="121"/>
      <c r="J18" s="121"/>
    </row>
    <row r="19" spans="2:12" ht="15">
      <c r="B19" s="72" t="s">
        <v>332</v>
      </c>
      <c r="C19" s="120"/>
      <c r="D19" s="120">
        <f>EGRESOS!$G$40+EGRESOS!$H$40+EGRESOS!$J$40</f>
        <v>0</v>
      </c>
      <c r="E19" s="120"/>
      <c r="F19" s="120"/>
      <c r="G19" s="120">
        <f t="shared" si="0"/>
        <v>0</v>
      </c>
      <c r="H19" s="121"/>
      <c r="I19" s="121"/>
      <c r="J19" s="121"/>
    </row>
    <row r="20" spans="2:12" ht="15">
      <c r="B20" s="72" t="s">
        <v>333</v>
      </c>
      <c r="C20" s="120">
        <f>EGRESOS!D11+EGRESOS!D12+EGRESOS!D14+EGRESOS!D16+EGRESOS!D21+EGRESOS!D13+EGRESOS!D15+EGRESOS!D17+EGRESOS!D20</f>
        <v>0</v>
      </c>
      <c r="D20" s="120"/>
      <c r="E20" s="120"/>
      <c r="F20" s="120"/>
      <c r="G20" s="120">
        <f t="shared" si="0"/>
        <v>0</v>
      </c>
      <c r="H20" s="121"/>
      <c r="I20" s="121"/>
      <c r="J20" s="121"/>
    </row>
    <row r="21" spans="2:12" ht="15">
      <c r="B21" s="72" t="s">
        <v>334</v>
      </c>
      <c r="C21" s="120"/>
      <c r="D21" s="120">
        <f>EGRESOS!D18</f>
        <v>0</v>
      </c>
      <c r="E21" s="120"/>
      <c r="F21" s="120"/>
      <c r="G21" s="120">
        <f t="shared" si="0"/>
        <v>0</v>
      </c>
      <c r="H21" s="121"/>
      <c r="I21" s="122">
        <v>312822311</v>
      </c>
      <c r="J21" s="121"/>
    </row>
    <row r="22" spans="2:12" ht="15">
      <c r="B22" s="72" t="s">
        <v>335</v>
      </c>
      <c r="C22" s="120">
        <f>EGRESOS!D23+EGRESOS!D24</f>
        <v>0</v>
      </c>
      <c r="D22" s="120"/>
      <c r="E22" s="120"/>
      <c r="F22" s="120"/>
      <c r="G22" s="120">
        <f t="shared" si="0"/>
        <v>0</v>
      </c>
      <c r="H22" s="121"/>
      <c r="I22" s="121"/>
      <c r="J22" s="121"/>
    </row>
    <row r="23" spans="2:12" ht="15">
      <c r="B23" s="72" t="s">
        <v>336</v>
      </c>
      <c r="C23" s="120">
        <f>EGRESOS!D34</f>
        <v>0</v>
      </c>
      <c r="D23" s="120"/>
      <c r="E23" s="120"/>
      <c r="F23" s="120"/>
      <c r="G23" s="120">
        <f t="shared" si="0"/>
        <v>0</v>
      </c>
      <c r="H23" s="121"/>
      <c r="I23" s="121"/>
      <c r="J23" s="121"/>
    </row>
    <row r="24" spans="2:12" ht="15">
      <c r="B24" s="72" t="s">
        <v>337</v>
      </c>
      <c r="C24" s="120">
        <f>EGRESOS!D35+EGRESOS!D37</f>
        <v>0</v>
      </c>
      <c r="D24" s="120"/>
      <c r="E24" s="120"/>
      <c r="F24" s="120"/>
      <c r="G24" s="120">
        <f t="shared" si="0"/>
        <v>0</v>
      </c>
      <c r="H24" s="121"/>
      <c r="I24" s="122">
        <v>95808453</v>
      </c>
      <c r="J24" s="121"/>
    </row>
    <row r="25" spans="2:12" ht="15">
      <c r="B25" s="72" t="s">
        <v>338</v>
      </c>
      <c r="C25" s="120">
        <f>EGRESOS!E45</f>
        <v>0</v>
      </c>
      <c r="D25" s="120"/>
      <c r="E25" s="120"/>
      <c r="F25" s="120"/>
      <c r="G25" s="120">
        <f t="shared" si="0"/>
        <v>0</v>
      </c>
      <c r="H25" s="121"/>
      <c r="I25" s="121"/>
      <c r="J25" s="121"/>
    </row>
    <row r="26" spans="2:12" ht="15">
      <c r="B26" s="72" t="s">
        <v>339</v>
      </c>
      <c r="C26" s="120">
        <f>EGRESOS!D36</f>
        <v>0</v>
      </c>
      <c r="D26" s="120"/>
      <c r="E26" s="120"/>
      <c r="F26" s="120"/>
      <c r="G26" s="120">
        <f t="shared" si="0"/>
        <v>0</v>
      </c>
      <c r="H26" s="121"/>
      <c r="I26" s="121"/>
      <c r="J26" s="121"/>
    </row>
    <row r="27" spans="2:12" ht="15">
      <c r="B27" s="72" t="s">
        <v>340</v>
      </c>
      <c r="C27" s="120"/>
      <c r="D27" s="120">
        <f>EGRESOS!D31+EGRESOS!D33</f>
        <v>0</v>
      </c>
      <c r="E27" s="120"/>
      <c r="F27" s="120"/>
      <c r="G27" s="120">
        <f t="shared" si="0"/>
        <v>0</v>
      </c>
      <c r="H27" s="121"/>
      <c r="I27" s="122"/>
      <c r="J27" s="121"/>
    </row>
    <row r="28" spans="2:12" ht="15">
      <c r="B28" s="72" t="s">
        <v>341</v>
      </c>
      <c r="C28" s="120">
        <f>EGRESOS!D32</f>
        <v>0</v>
      </c>
      <c r="D28" s="120"/>
      <c r="E28" s="120"/>
      <c r="F28" s="120"/>
      <c r="G28" s="120">
        <f t="shared" si="0"/>
        <v>0</v>
      </c>
      <c r="H28" s="121"/>
      <c r="I28" s="122">
        <v>580275851</v>
      </c>
      <c r="J28" s="121"/>
    </row>
    <row r="29" spans="2:12" ht="15">
      <c r="B29" s="72" t="s">
        <v>342</v>
      </c>
      <c r="C29" s="120">
        <f>EGRESOS!D39</f>
        <v>0</v>
      </c>
      <c r="D29" s="120"/>
      <c r="E29" s="120"/>
      <c r="F29" s="120"/>
      <c r="G29" s="120">
        <f t="shared" si="0"/>
        <v>0</v>
      </c>
      <c r="H29" s="121"/>
      <c r="I29" s="121"/>
      <c r="J29" s="121"/>
    </row>
    <row r="30" spans="2:12" ht="15">
      <c r="B30" s="72" t="s">
        <v>343</v>
      </c>
      <c r="C30" s="120"/>
      <c r="D30" s="120">
        <f>EGRESOS!D41</f>
        <v>0</v>
      </c>
      <c r="E30" s="120"/>
      <c r="F30" s="120"/>
      <c r="G30" s="120">
        <f t="shared" si="0"/>
        <v>0</v>
      </c>
      <c r="H30" s="121"/>
      <c r="I30" s="122">
        <v>68935757</v>
      </c>
      <c r="J30" s="121"/>
      <c r="L30" s="123"/>
    </row>
    <row r="31" spans="2:12" ht="15">
      <c r="B31" s="72" t="s">
        <v>344</v>
      </c>
      <c r="C31" s="120"/>
      <c r="D31" s="120"/>
      <c r="E31" s="120">
        <f>EGRESOS!D27</f>
        <v>0</v>
      </c>
      <c r="F31" s="120"/>
      <c r="G31" s="120">
        <f t="shared" si="0"/>
        <v>0</v>
      </c>
      <c r="H31" s="121"/>
      <c r="I31" s="122"/>
      <c r="J31" s="121"/>
    </row>
    <row r="32" spans="2:12" ht="15">
      <c r="B32" s="72" t="s">
        <v>345</v>
      </c>
      <c r="C32" s="120"/>
      <c r="D32" s="120"/>
      <c r="E32" s="120">
        <f>EGRESOS!D28</f>
        <v>0</v>
      </c>
      <c r="F32" s="120"/>
      <c r="G32" s="120">
        <f t="shared" si="0"/>
        <v>0</v>
      </c>
      <c r="H32" s="121"/>
      <c r="I32" s="122">
        <v>65583529</v>
      </c>
      <c r="J32" s="121"/>
    </row>
    <row r="33" spans="2:10" ht="15">
      <c r="B33" s="72" t="s">
        <v>346</v>
      </c>
      <c r="C33" s="120"/>
      <c r="D33" s="120">
        <f>EGRESOS!D38</f>
        <v>0</v>
      </c>
      <c r="E33" s="120"/>
      <c r="F33" s="120"/>
      <c r="G33" s="120">
        <f t="shared" si="0"/>
        <v>0</v>
      </c>
      <c r="H33" s="121"/>
      <c r="I33" s="122"/>
      <c r="J33" s="121"/>
    </row>
    <row r="34" spans="2:10" ht="15" hidden="1">
      <c r="B34" s="72" t="s">
        <v>347</v>
      </c>
      <c r="C34" s="120"/>
      <c r="D34" s="120"/>
      <c r="E34" s="120"/>
      <c r="F34" s="120"/>
      <c r="G34" s="120">
        <f t="shared" si="0"/>
        <v>0</v>
      </c>
      <c r="H34" s="121"/>
      <c r="I34" s="122">
        <v>75771046</v>
      </c>
      <c r="J34" s="121"/>
    </row>
    <row r="35" spans="2:10" ht="15" hidden="1">
      <c r="B35" s="72" t="s">
        <v>348</v>
      </c>
      <c r="C35" s="120"/>
      <c r="D35" s="120"/>
      <c r="E35" s="120"/>
      <c r="F35" s="120"/>
      <c r="G35" s="120">
        <f t="shared" si="0"/>
        <v>0</v>
      </c>
      <c r="H35" s="121"/>
      <c r="I35" s="121"/>
      <c r="J35" s="121"/>
    </row>
    <row r="36" spans="2:10" ht="15">
      <c r="B36" s="72" t="s">
        <v>349</v>
      </c>
      <c r="C36" s="120"/>
      <c r="D36" s="120"/>
      <c r="E36" s="120"/>
      <c r="F36" s="120">
        <f>EGRESOS!E42</f>
        <v>0</v>
      </c>
      <c r="G36" s="120">
        <f t="shared" si="0"/>
        <v>0</v>
      </c>
      <c r="H36" s="121"/>
      <c r="I36" s="121"/>
      <c r="J36" s="121"/>
    </row>
    <row r="37" spans="2:10" ht="15" hidden="1">
      <c r="B37" s="72" t="s">
        <v>350</v>
      </c>
      <c r="C37" s="120"/>
      <c r="D37" s="120"/>
      <c r="E37" s="120"/>
      <c r="F37" s="120"/>
      <c r="G37" s="120">
        <f t="shared" si="0"/>
        <v>0</v>
      </c>
      <c r="H37" s="121"/>
      <c r="I37" s="122">
        <v>67030408</v>
      </c>
      <c r="J37" s="121"/>
    </row>
    <row r="38" spans="2:10" ht="15">
      <c r="B38" s="72" t="s">
        <v>351</v>
      </c>
      <c r="C38" s="120"/>
      <c r="D38" s="120"/>
      <c r="E38" s="120"/>
      <c r="F38" s="120">
        <f>EGRESOS!G49+EGRESOS!G50</f>
        <v>0</v>
      </c>
      <c r="G38" s="120">
        <f t="shared" si="0"/>
        <v>0</v>
      </c>
      <c r="H38" s="121"/>
      <c r="I38" s="122"/>
      <c r="J38" s="121"/>
    </row>
    <row r="39" spans="2:10" ht="15">
      <c r="B39" s="72" t="s">
        <v>352</v>
      </c>
      <c r="C39" s="120"/>
      <c r="D39" s="120"/>
      <c r="E39" s="120"/>
      <c r="F39" s="120">
        <f>EGRESOS!G48</f>
        <v>0</v>
      </c>
      <c r="G39" s="120">
        <f t="shared" si="0"/>
        <v>0</v>
      </c>
      <c r="H39" s="121"/>
      <c r="I39" s="122">
        <v>233395272</v>
      </c>
      <c r="J39" s="121"/>
    </row>
    <row r="40" spans="2:10" ht="15">
      <c r="B40" s="72" t="s">
        <v>353</v>
      </c>
      <c r="C40" s="120">
        <f>EGRESOS!E47</f>
        <v>0</v>
      </c>
      <c r="D40" s="120"/>
      <c r="E40" s="120"/>
      <c r="F40" s="120"/>
      <c r="G40" s="120">
        <f t="shared" si="0"/>
        <v>0</v>
      </c>
      <c r="H40" s="121"/>
      <c r="I40" s="121"/>
      <c r="J40" s="121"/>
    </row>
    <row r="41" spans="2:10" ht="15">
      <c r="B41" s="72" t="s">
        <v>354</v>
      </c>
      <c r="C41" s="120"/>
      <c r="D41" s="120">
        <f>EGRESOS!E43</f>
        <v>0</v>
      </c>
      <c r="E41" s="120"/>
      <c r="F41" s="120"/>
      <c r="G41" s="120">
        <f t="shared" si="0"/>
        <v>0</v>
      </c>
      <c r="H41" s="121"/>
      <c r="I41" s="121"/>
      <c r="J41" s="121"/>
    </row>
    <row r="42" spans="2:10" ht="15">
      <c r="B42" s="96"/>
      <c r="C42" s="124"/>
      <c r="D42" s="124"/>
      <c r="E42" s="124"/>
      <c r="F42" s="124"/>
      <c r="G42" s="124"/>
      <c r="H42" s="125"/>
      <c r="I42" s="125"/>
      <c r="J42" s="125"/>
    </row>
    <row r="43" spans="2:10" ht="20.100000000000001" customHeight="1" thickBot="1">
      <c r="B43" s="126" t="s">
        <v>355</v>
      </c>
      <c r="C43" s="127">
        <f>SUM(C17:C42)</f>
        <v>0</v>
      </c>
      <c r="D43" s="127">
        <f>SUM(D17:D42)</f>
        <v>0</v>
      </c>
      <c r="E43" s="127">
        <f>SUM(E17:E42)</f>
        <v>0</v>
      </c>
      <c r="F43" s="127">
        <f>SUM(F17:F42)</f>
        <v>0</v>
      </c>
      <c r="G43" s="127">
        <f>SUM(G17:G42)</f>
        <v>0</v>
      </c>
      <c r="H43" s="128">
        <v>0</v>
      </c>
      <c r="I43" s="128">
        <f>SUM(I21:I42)</f>
        <v>1499622627</v>
      </c>
      <c r="J43" s="128">
        <v>10457947663</v>
      </c>
    </row>
    <row r="44" spans="2:10" ht="20.100000000000001" customHeight="1" thickTop="1">
      <c r="B44" s="126" t="s">
        <v>356</v>
      </c>
      <c r="C44" s="127">
        <v>6077745284</v>
      </c>
      <c r="D44" s="127">
        <v>1408742872</v>
      </c>
      <c r="E44" s="127">
        <v>105552629</v>
      </c>
      <c r="F44" s="127">
        <v>1971450431</v>
      </c>
      <c r="G44" s="127">
        <f>SUM(C44:F44)</f>
        <v>9563491216</v>
      </c>
    </row>
    <row r="45" spans="2:10" ht="15">
      <c r="B45" s="95"/>
      <c r="C45" s="129"/>
      <c r="D45" s="129"/>
      <c r="E45" s="129"/>
      <c r="F45" s="129"/>
      <c r="G45" s="129"/>
    </row>
    <row r="46" spans="2:10" ht="15">
      <c r="B46" s="95"/>
      <c r="C46" s="129"/>
      <c r="D46" s="129"/>
      <c r="E46" s="129"/>
      <c r="F46" s="129"/>
      <c r="G46" s="129"/>
    </row>
    <row r="47" spans="2:10" ht="15">
      <c r="B47" s="95"/>
      <c r="C47" s="129"/>
      <c r="D47" s="129"/>
      <c r="E47" s="129"/>
      <c r="F47" s="129"/>
      <c r="G47" s="129"/>
    </row>
    <row r="48" spans="2:10" ht="15">
      <c r="B48" s="95"/>
      <c r="C48" s="129"/>
      <c r="D48" s="129"/>
      <c r="E48" s="129"/>
      <c r="F48" s="129"/>
      <c r="G48" s="129"/>
    </row>
    <row r="49" spans="2:7" ht="15">
      <c r="B49" s="68" t="s">
        <v>231</v>
      </c>
      <c r="C49" s="431" t="s">
        <v>232</v>
      </c>
      <c r="D49" s="431"/>
      <c r="E49" s="431"/>
      <c r="F49" s="431" t="s">
        <v>233</v>
      </c>
      <c r="G49" s="431"/>
    </row>
    <row r="50" spans="2:7" ht="15">
      <c r="B50" s="68" t="s">
        <v>234</v>
      </c>
      <c r="C50" s="431" t="s">
        <v>235</v>
      </c>
      <c r="D50" s="431"/>
      <c r="E50" s="431"/>
      <c r="F50" s="431" t="s">
        <v>236</v>
      </c>
      <c r="G50" s="431"/>
    </row>
    <row r="51" spans="2:7" ht="15">
      <c r="B51" s="68" t="s">
        <v>237</v>
      </c>
      <c r="C51" s="431"/>
      <c r="D51" s="431"/>
      <c r="E51" s="431"/>
      <c r="F51" s="129"/>
      <c r="G51" s="129"/>
    </row>
    <row r="52" spans="2:7" ht="15">
      <c r="B52" s="95"/>
      <c r="C52" s="431"/>
      <c r="D52" s="431"/>
      <c r="E52" s="431"/>
      <c r="F52" s="129"/>
      <c r="G52" s="129"/>
    </row>
  </sheetData>
  <mergeCells count="8">
    <mergeCell ref="I13:J13"/>
    <mergeCell ref="G12:G16"/>
    <mergeCell ref="C51:E51"/>
    <mergeCell ref="C52:E52"/>
    <mergeCell ref="C49:E49"/>
    <mergeCell ref="F49:G49"/>
    <mergeCell ref="C50:E50"/>
    <mergeCell ref="F50:G50"/>
  </mergeCells>
  <phoneticPr fontId="14" type="noConversion"/>
  <printOptions horizontalCentered="1"/>
  <pageMargins left="0.98425196850393704" right="0.98425196850393704" top="1.1811023622047245" bottom="0.98425196850393704" header="0.51181102362204722" footer="0.51181102362204722"/>
  <pageSetup scale="70"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5"/>
  <sheetViews>
    <sheetView tabSelected="1" topLeftCell="A95" workbookViewId="0">
      <selection activeCell="G111" sqref="G111"/>
    </sheetView>
  </sheetViews>
  <sheetFormatPr baseColWidth="10" defaultColWidth="11.42578125" defaultRowHeight="12"/>
  <cols>
    <col min="1" max="1" width="50.140625" style="384" customWidth="1"/>
    <col min="2" max="2" width="16" style="384" customWidth="1"/>
    <col min="3" max="3" width="3.42578125" style="384" customWidth="1"/>
    <col min="4" max="4" width="13.42578125" style="384" customWidth="1"/>
    <col min="5" max="5" width="13.85546875" style="384" customWidth="1"/>
    <col min="6" max="6" width="11.7109375" style="414" bestFit="1" customWidth="1"/>
    <col min="7" max="7" width="12.28515625" style="384" bestFit="1" customWidth="1"/>
    <col min="8" max="16384" width="11.42578125" style="384"/>
  </cols>
  <sheetData>
    <row r="1" spans="1:6" ht="10.5" customHeight="1">
      <c r="A1" s="434" t="s">
        <v>695</v>
      </c>
      <c r="B1" s="434"/>
      <c r="C1" s="434"/>
      <c r="D1" s="434"/>
      <c r="E1" s="434"/>
      <c r="F1" s="409"/>
    </row>
    <row r="2" spans="1:6" ht="12.75" thickBot="1">
      <c r="A2" s="385"/>
      <c r="B2" s="386" t="s">
        <v>245</v>
      </c>
      <c r="C2" s="386"/>
      <c r="D2" s="386" t="s">
        <v>688</v>
      </c>
      <c r="E2" s="386" t="s">
        <v>610</v>
      </c>
      <c r="F2" s="410" t="s">
        <v>689</v>
      </c>
    </row>
    <row r="3" spans="1:6" ht="12.75" thickBot="1">
      <c r="A3" s="387" t="s">
        <v>611</v>
      </c>
      <c r="B3" s="388">
        <f>B103</f>
        <v>8277790028</v>
      </c>
      <c r="C3" s="388"/>
      <c r="D3" s="388">
        <f>B3</f>
        <v>8277790028</v>
      </c>
      <c r="E3" s="388">
        <f>+E103</f>
        <v>3614491013</v>
      </c>
      <c r="F3" s="388"/>
    </row>
    <row r="4" spans="1:6">
      <c r="A4" s="385" t="s">
        <v>115</v>
      </c>
      <c r="B4" s="390"/>
      <c r="C4" s="390"/>
      <c r="D4" s="390"/>
      <c r="E4" s="390"/>
      <c r="F4" s="412"/>
    </row>
    <row r="5" spans="1:6">
      <c r="A5" s="385" t="s">
        <v>612</v>
      </c>
      <c r="B5" s="390"/>
      <c r="C5" s="390"/>
      <c r="D5" s="390"/>
      <c r="E5" s="390"/>
      <c r="F5" s="412"/>
    </row>
    <row r="6" spans="1:6">
      <c r="A6" s="392" t="s">
        <v>660</v>
      </c>
      <c r="B6" s="390">
        <v>866219168</v>
      </c>
      <c r="C6" s="390"/>
      <c r="D6" s="390">
        <f>B6</f>
        <v>866219168</v>
      </c>
      <c r="E6" s="390">
        <v>0</v>
      </c>
      <c r="F6" s="412">
        <v>44561</v>
      </c>
    </row>
    <row r="7" spans="1:6">
      <c r="A7" s="392" t="s">
        <v>613</v>
      </c>
      <c r="B7" s="393"/>
      <c r="C7" s="390"/>
      <c r="D7" s="393"/>
      <c r="E7" s="393"/>
      <c r="F7" s="412"/>
    </row>
    <row r="8" spans="1:6">
      <c r="A8" s="394" t="s">
        <v>614</v>
      </c>
      <c r="B8" s="395">
        <f>B6</f>
        <v>866219168</v>
      </c>
      <c r="C8" s="395"/>
      <c r="D8" s="395">
        <f>D6</f>
        <v>866219168</v>
      </c>
      <c r="E8" s="395">
        <f>E6</f>
        <v>0</v>
      </c>
      <c r="F8" s="411"/>
    </row>
    <row r="9" spans="1:6">
      <c r="A9" s="385" t="s">
        <v>615</v>
      </c>
      <c r="B9" s="390"/>
      <c r="C9" s="390"/>
      <c r="D9" s="390"/>
      <c r="E9" s="390"/>
      <c r="F9" s="412"/>
    </row>
    <row r="10" spans="1:6">
      <c r="A10" s="392" t="s">
        <v>661</v>
      </c>
      <c r="B10" s="390">
        <v>0</v>
      </c>
      <c r="C10" s="390"/>
      <c r="D10" s="390">
        <v>0</v>
      </c>
      <c r="E10" s="390">
        <v>0</v>
      </c>
      <c r="F10" s="415" t="s">
        <v>690</v>
      </c>
    </row>
    <row r="11" spans="1:6">
      <c r="A11" s="392" t="s">
        <v>663</v>
      </c>
      <c r="B11" s="393">
        <v>0</v>
      </c>
      <c r="C11" s="390"/>
      <c r="D11" s="393">
        <v>0</v>
      </c>
      <c r="E11" s="393">
        <v>0</v>
      </c>
      <c r="F11" s="415" t="s">
        <v>690</v>
      </c>
    </row>
    <row r="12" spans="1:6">
      <c r="A12" s="394" t="s">
        <v>616</v>
      </c>
      <c r="B12" s="389"/>
      <c r="C12" s="395"/>
      <c r="D12" s="389"/>
      <c r="E12" s="389"/>
      <c r="F12" s="411"/>
    </row>
    <row r="13" spans="1:6">
      <c r="A13" s="392" t="s">
        <v>664</v>
      </c>
      <c r="B13" s="390"/>
      <c r="C13" s="390"/>
      <c r="D13" s="390"/>
      <c r="E13" s="390"/>
      <c r="F13" s="411"/>
    </row>
    <row r="14" spans="1:6">
      <c r="A14" s="392" t="s">
        <v>662</v>
      </c>
      <c r="B14" s="391">
        <v>1091596753</v>
      </c>
      <c r="C14" s="391"/>
      <c r="D14" s="391">
        <f>+B14</f>
        <v>1091596753</v>
      </c>
      <c r="E14" s="391">
        <v>0</v>
      </c>
      <c r="F14" s="412">
        <v>44561</v>
      </c>
    </row>
    <row r="15" spans="1:6">
      <c r="A15" s="392" t="s">
        <v>665</v>
      </c>
      <c r="B15" s="391">
        <v>375380692</v>
      </c>
      <c r="C15" s="391"/>
      <c r="D15" s="391">
        <f>+B15</f>
        <v>375380692</v>
      </c>
      <c r="E15" s="391">
        <v>0</v>
      </c>
      <c r="F15" s="412">
        <v>44561</v>
      </c>
    </row>
    <row r="16" spans="1:6">
      <c r="A16" s="392" t="s">
        <v>666</v>
      </c>
      <c r="B16" s="391">
        <v>125287419</v>
      </c>
      <c r="C16" s="391"/>
      <c r="D16" s="391">
        <v>0</v>
      </c>
      <c r="E16" s="391">
        <v>125287419</v>
      </c>
      <c r="F16" s="412">
        <v>44834</v>
      </c>
    </row>
    <row r="17" spans="1:6">
      <c r="A17" s="394" t="s">
        <v>617</v>
      </c>
      <c r="B17" s="396">
        <f>SUM(B6+B14+B15)+B16</f>
        <v>2458484032</v>
      </c>
      <c r="C17" s="389"/>
      <c r="D17" s="396">
        <f>SUM(D6+D14+D15)+D16</f>
        <v>2333196613</v>
      </c>
      <c r="E17" s="396">
        <f>SUM(E6+E14+E15)+E16</f>
        <v>125287419</v>
      </c>
      <c r="F17" s="411"/>
    </row>
    <row r="18" spans="1:6">
      <c r="A18" s="385" t="s">
        <v>618</v>
      </c>
      <c r="B18" s="390"/>
      <c r="C18" s="391"/>
      <c r="D18" s="390"/>
      <c r="E18" s="390"/>
      <c r="F18" s="412"/>
    </row>
    <row r="19" spans="1:6">
      <c r="A19" s="385" t="s">
        <v>619</v>
      </c>
      <c r="B19" s="390"/>
      <c r="C19" s="391"/>
      <c r="D19" s="390"/>
      <c r="E19" s="390"/>
      <c r="F19" s="412"/>
    </row>
    <row r="20" spans="1:6">
      <c r="A20" s="397" t="s">
        <v>620</v>
      </c>
      <c r="B20" s="390"/>
      <c r="C20" s="391"/>
      <c r="D20" s="390"/>
      <c r="E20" s="390"/>
      <c r="F20" s="411"/>
    </row>
    <row r="21" spans="1:6">
      <c r="A21" s="397" t="s">
        <v>667</v>
      </c>
      <c r="B21" s="390">
        <v>0</v>
      </c>
      <c r="C21" s="391"/>
      <c r="D21" s="390">
        <f t="shared" ref="D21:D32" si="0">+B21</f>
        <v>0</v>
      </c>
      <c r="E21" s="390">
        <v>0</v>
      </c>
      <c r="F21" s="415" t="s">
        <v>690</v>
      </c>
    </row>
    <row r="22" spans="1:6">
      <c r="A22" s="397" t="s">
        <v>668</v>
      </c>
      <c r="B22" s="398">
        <v>28462908</v>
      </c>
      <c r="C22" s="399"/>
      <c r="D22" s="398">
        <f t="shared" si="0"/>
        <v>28462908</v>
      </c>
      <c r="E22" s="390">
        <v>0</v>
      </c>
      <c r="F22" s="412">
        <v>44540</v>
      </c>
    </row>
    <row r="23" spans="1:6">
      <c r="A23" s="397" t="s">
        <v>669</v>
      </c>
      <c r="B23" s="401">
        <v>560377987</v>
      </c>
      <c r="C23" s="400"/>
      <c r="D23" s="398">
        <f t="shared" si="0"/>
        <v>560377987</v>
      </c>
      <c r="E23" s="390">
        <v>0</v>
      </c>
      <c r="F23" s="412">
        <v>44511</v>
      </c>
    </row>
    <row r="24" spans="1:6">
      <c r="A24" s="397" t="s">
        <v>670</v>
      </c>
      <c r="B24" s="398">
        <v>455753347</v>
      </c>
      <c r="C24" s="399"/>
      <c r="D24" s="398">
        <f t="shared" si="0"/>
        <v>455753347</v>
      </c>
      <c r="E24" s="390">
        <v>0</v>
      </c>
      <c r="F24" s="412">
        <v>44543</v>
      </c>
    </row>
    <row r="25" spans="1:6">
      <c r="A25" s="397" t="s">
        <v>678</v>
      </c>
      <c r="B25" s="398">
        <v>0</v>
      </c>
      <c r="C25" s="399"/>
      <c r="D25" s="398">
        <f t="shared" ref="D25" si="1">+B25</f>
        <v>0</v>
      </c>
      <c r="E25" s="390">
        <v>0</v>
      </c>
      <c r="F25" s="415" t="s">
        <v>690</v>
      </c>
    </row>
    <row r="26" spans="1:6">
      <c r="A26" s="397" t="s">
        <v>671</v>
      </c>
      <c r="B26" s="398">
        <v>9534247</v>
      </c>
      <c r="C26" s="399"/>
      <c r="D26" s="398">
        <f t="shared" si="0"/>
        <v>9534247</v>
      </c>
      <c r="E26" s="390">
        <v>0</v>
      </c>
      <c r="F26" s="412">
        <v>44651</v>
      </c>
    </row>
    <row r="27" spans="1:6">
      <c r="A27" s="397" t="s">
        <v>672</v>
      </c>
      <c r="B27" s="401">
        <v>0</v>
      </c>
      <c r="C27" s="400"/>
      <c r="D27" s="401">
        <f t="shared" si="0"/>
        <v>0</v>
      </c>
      <c r="E27" s="390">
        <v>0</v>
      </c>
      <c r="F27" s="415" t="s">
        <v>690</v>
      </c>
    </row>
    <row r="28" spans="1:6">
      <c r="A28" s="397" t="s">
        <v>673</v>
      </c>
      <c r="B28" s="401">
        <v>68108651</v>
      </c>
      <c r="C28" s="399"/>
      <c r="D28" s="401">
        <f t="shared" si="0"/>
        <v>68108651</v>
      </c>
      <c r="E28" s="390">
        <v>0</v>
      </c>
      <c r="F28" s="412">
        <v>44511</v>
      </c>
    </row>
    <row r="29" spans="1:6">
      <c r="A29" s="397" t="s">
        <v>674</v>
      </c>
      <c r="B29" s="398">
        <v>92106327</v>
      </c>
      <c r="C29" s="399"/>
      <c r="D29" s="401">
        <f t="shared" si="0"/>
        <v>92106327</v>
      </c>
      <c r="E29" s="390">
        <v>0</v>
      </c>
      <c r="F29" s="412">
        <v>44543</v>
      </c>
    </row>
    <row r="30" spans="1:6">
      <c r="A30" s="397" t="s">
        <v>679</v>
      </c>
      <c r="B30" s="398">
        <v>0</v>
      </c>
      <c r="C30" s="399"/>
      <c r="D30" s="398">
        <f t="shared" ref="D30:D31" si="2">+B30</f>
        <v>0</v>
      </c>
      <c r="E30" s="390">
        <v>0</v>
      </c>
      <c r="F30" s="415" t="s">
        <v>690</v>
      </c>
    </row>
    <row r="31" spans="1:6">
      <c r="A31" s="397" t="s">
        <v>682</v>
      </c>
      <c r="B31" s="401">
        <v>287100000</v>
      </c>
      <c r="C31" s="400"/>
      <c r="D31" s="398">
        <f t="shared" si="2"/>
        <v>287100000</v>
      </c>
      <c r="E31" s="390">
        <v>0</v>
      </c>
      <c r="F31" s="412">
        <v>44286</v>
      </c>
    </row>
    <row r="32" spans="1:6">
      <c r="A32" s="397" t="s">
        <v>675</v>
      </c>
      <c r="B32" s="402">
        <v>562197088</v>
      </c>
      <c r="C32" s="399"/>
      <c r="D32" s="402">
        <f t="shared" si="0"/>
        <v>562197088</v>
      </c>
      <c r="E32" s="402">
        <v>0</v>
      </c>
      <c r="F32" s="415" t="s">
        <v>690</v>
      </c>
    </row>
    <row r="33" spans="1:6">
      <c r="A33" s="394" t="s">
        <v>621</v>
      </c>
      <c r="B33" s="395">
        <f>SUM(B21:B32)</f>
        <v>2063640555</v>
      </c>
      <c r="C33" s="389"/>
      <c r="D33" s="395">
        <f>SUM(D21:D32)</f>
        <v>2063640555</v>
      </c>
      <c r="E33" s="395">
        <f>SUM(E21:E32)</f>
        <v>0</v>
      </c>
      <c r="F33" s="411"/>
    </row>
    <row r="34" spans="1:6">
      <c r="A34" s="385" t="s">
        <v>622</v>
      </c>
      <c r="B34" s="390"/>
      <c r="C34" s="391"/>
      <c r="D34" s="390"/>
      <c r="E34" s="390"/>
      <c r="F34" s="412"/>
    </row>
    <row r="35" spans="1:6">
      <c r="A35" s="397" t="s">
        <v>657</v>
      </c>
      <c r="B35" s="390">
        <v>0</v>
      </c>
      <c r="C35" s="391"/>
      <c r="D35" s="390">
        <f>+B35</f>
        <v>0</v>
      </c>
      <c r="E35" s="390">
        <f>+D35</f>
        <v>0</v>
      </c>
      <c r="F35" s="415" t="s">
        <v>690</v>
      </c>
    </row>
    <row r="36" spans="1:6">
      <c r="A36" s="397" t="s">
        <v>623</v>
      </c>
      <c r="B36" s="390">
        <v>0</v>
      </c>
      <c r="C36" s="391"/>
      <c r="D36" s="390">
        <f>+B36</f>
        <v>0</v>
      </c>
      <c r="E36" s="390">
        <f>+D36</f>
        <v>0</v>
      </c>
      <c r="F36" s="415" t="s">
        <v>690</v>
      </c>
    </row>
    <row r="37" spans="1:6">
      <c r="A37" s="397" t="s">
        <v>624</v>
      </c>
      <c r="B37" s="390">
        <v>0</v>
      </c>
      <c r="C37" s="391"/>
      <c r="D37" s="390">
        <f>+B37</f>
        <v>0</v>
      </c>
      <c r="E37" s="390">
        <f>+D37</f>
        <v>0</v>
      </c>
      <c r="F37" s="415" t="s">
        <v>690</v>
      </c>
    </row>
    <row r="38" spans="1:6">
      <c r="A38" s="397" t="s">
        <v>625</v>
      </c>
      <c r="B38" s="390">
        <v>0</v>
      </c>
      <c r="C38" s="391"/>
      <c r="D38" s="390">
        <f>+B38</f>
        <v>0</v>
      </c>
      <c r="E38" s="390">
        <f>+D38</f>
        <v>0</v>
      </c>
      <c r="F38" s="415" t="s">
        <v>690</v>
      </c>
    </row>
    <row r="39" spans="1:6">
      <c r="A39" s="385" t="s">
        <v>626</v>
      </c>
      <c r="B39" s="395">
        <f>SUM(B35:B38)</f>
        <v>0</v>
      </c>
      <c r="C39" s="389"/>
      <c r="D39" s="389">
        <f>SUM(D35:D38)</f>
        <v>0</v>
      </c>
      <c r="E39" s="389">
        <f>SUM(E35:E38)</f>
        <v>0</v>
      </c>
      <c r="F39" s="412"/>
    </row>
    <row r="40" spans="1:6">
      <c r="A40" s="385" t="s">
        <v>627</v>
      </c>
      <c r="B40" s="396">
        <f>B33+B39</f>
        <v>2063640555</v>
      </c>
      <c r="C40" s="389"/>
      <c r="D40" s="396">
        <f>D33+D39</f>
        <v>2063640555</v>
      </c>
      <c r="E40" s="396">
        <f t="shared" ref="E40" si="3">E33+E39</f>
        <v>0</v>
      </c>
      <c r="F40" s="412"/>
    </row>
    <row r="41" spans="1:6">
      <c r="A41" s="385" t="s">
        <v>628</v>
      </c>
      <c r="B41" s="390"/>
      <c r="C41" s="391"/>
      <c r="D41" s="390"/>
      <c r="E41" s="390"/>
      <c r="F41" s="412"/>
    </row>
    <row r="42" spans="1:6">
      <c r="A42" s="397" t="s">
        <v>629</v>
      </c>
      <c r="B42" s="390">
        <v>0</v>
      </c>
      <c r="C42" s="391"/>
      <c r="D42" s="390">
        <f t="shared" ref="D42:D48" si="4">+B42</f>
        <v>0</v>
      </c>
      <c r="E42" s="390">
        <f t="shared" ref="E42:E48" si="5">+D42</f>
        <v>0</v>
      </c>
      <c r="F42" s="415" t="s">
        <v>690</v>
      </c>
    </row>
    <row r="43" spans="1:6">
      <c r="A43" s="397" t="s">
        <v>630</v>
      </c>
      <c r="B43" s="390">
        <v>0</v>
      </c>
      <c r="C43" s="391"/>
      <c r="D43" s="390">
        <f t="shared" si="4"/>
        <v>0</v>
      </c>
      <c r="E43" s="390">
        <f t="shared" si="5"/>
        <v>0</v>
      </c>
      <c r="F43" s="415" t="s">
        <v>690</v>
      </c>
    </row>
    <row r="44" spans="1:6">
      <c r="A44" s="397" t="s">
        <v>112</v>
      </c>
      <c r="B44" s="390">
        <v>0</v>
      </c>
      <c r="C44" s="391"/>
      <c r="D44" s="390">
        <f t="shared" si="4"/>
        <v>0</v>
      </c>
      <c r="E44" s="390">
        <v>0</v>
      </c>
      <c r="F44" s="415" t="s">
        <v>690</v>
      </c>
    </row>
    <row r="45" spans="1:6">
      <c r="A45" s="397" t="s">
        <v>656</v>
      </c>
      <c r="B45" s="390">
        <v>0</v>
      </c>
      <c r="C45" s="391"/>
      <c r="D45" s="390">
        <f t="shared" si="4"/>
        <v>0</v>
      </c>
      <c r="E45" s="390">
        <f t="shared" si="5"/>
        <v>0</v>
      </c>
      <c r="F45" s="415" t="s">
        <v>690</v>
      </c>
    </row>
    <row r="46" spans="1:6">
      <c r="A46" s="397" t="s">
        <v>632</v>
      </c>
      <c r="B46" s="390">
        <v>0</v>
      </c>
      <c r="C46" s="391"/>
      <c r="D46" s="390">
        <f t="shared" si="4"/>
        <v>0</v>
      </c>
      <c r="E46" s="390">
        <f t="shared" si="5"/>
        <v>0</v>
      </c>
      <c r="F46" s="415" t="s">
        <v>690</v>
      </c>
    </row>
    <row r="47" spans="1:6">
      <c r="A47" s="397" t="s">
        <v>658</v>
      </c>
      <c r="B47" s="390">
        <v>0</v>
      </c>
      <c r="C47" s="391"/>
      <c r="D47" s="390">
        <f t="shared" si="4"/>
        <v>0</v>
      </c>
      <c r="E47" s="390">
        <f t="shared" si="5"/>
        <v>0</v>
      </c>
      <c r="F47" s="415" t="s">
        <v>690</v>
      </c>
    </row>
    <row r="48" spans="1:6">
      <c r="A48" s="397" t="s">
        <v>634</v>
      </c>
      <c r="B48" s="393">
        <v>0</v>
      </c>
      <c r="C48" s="391"/>
      <c r="D48" s="393">
        <f t="shared" si="4"/>
        <v>0</v>
      </c>
      <c r="E48" s="393">
        <f t="shared" si="5"/>
        <v>0</v>
      </c>
      <c r="F48" s="415" t="s">
        <v>690</v>
      </c>
    </row>
    <row r="49" spans="1:6">
      <c r="A49" s="394" t="s">
        <v>635</v>
      </c>
      <c r="B49" s="395">
        <f>SUM(B42:B48)</f>
        <v>0</v>
      </c>
      <c r="C49" s="385"/>
      <c r="D49" s="395">
        <f>SUM(D42:D48)</f>
        <v>0</v>
      </c>
      <c r="E49" s="395">
        <f>SUM(E42:E48)</f>
        <v>0</v>
      </c>
      <c r="F49" s="411"/>
    </row>
    <row r="50" spans="1:6">
      <c r="A50" s="385" t="s">
        <v>636</v>
      </c>
      <c r="B50" s="390"/>
      <c r="C50" s="390"/>
      <c r="D50" s="390"/>
      <c r="E50" s="390"/>
      <c r="F50" s="412"/>
    </row>
    <row r="51" spans="1:6">
      <c r="A51" s="397" t="s">
        <v>637</v>
      </c>
      <c r="B51" s="390">
        <v>0</v>
      </c>
      <c r="C51" s="397"/>
      <c r="D51" s="390">
        <f>+B51</f>
        <v>0</v>
      </c>
      <c r="E51" s="390">
        <f>+D51</f>
        <v>0</v>
      </c>
      <c r="F51" s="415" t="s">
        <v>690</v>
      </c>
    </row>
    <row r="52" spans="1:6">
      <c r="A52" s="397" t="s">
        <v>638</v>
      </c>
      <c r="B52" s="397">
        <v>0</v>
      </c>
      <c r="C52" s="397"/>
      <c r="D52" s="390">
        <f>+B52</f>
        <v>0</v>
      </c>
      <c r="E52" s="390">
        <f>+D52</f>
        <v>0</v>
      </c>
      <c r="F52" s="415" t="s">
        <v>690</v>
      </c>
    </row>
    <row r="53" spans="1:6">
      <c r="A53" s="397" t="s">
        <v>102</v>
      </c>
      <c r="B53" s="390">
        <v>0</v>
      </c>
      <c r="C53" s="397"/>
      <c r="D53" s="390">
        <f>+B53</f>
        <v>0</v>
      </c>
      <c r="E53" s="390">
        <f>+D53</f>
        <v>0</v>
      </c>
      <c r="F53" s="415" t="s">
        <v>690</v>
      </c>
    </row>
    <row r="54" spans="1:6">
      <c r="A54" s="397" t="s">
        <v>639</v>
      </c>
      <c r="B54" s="393">
        <v>24121518</v>
      </c>
      <c r="C54" s="397"/>
      <c r="D54" s="393">
        <v>0</v>
      </c>
      <c r="E54" s="393">
        <v>24121518</v>
      </c>
      <c r="F54" s="412">
        <v>44482</v>
      </c>
    </row>
    <row r="55" spans="1:6">
      <c r="A55" s="394" t="s">
        <v>640</v>
      </c>
      <c r="B55" s="395">
        <f>SUM(B51:B54)</f>
        <v>24121518</v>
      </c>
      <c r="C55" s="395"/>
      <c r="D55" s="395">
        <f>SUM(D51:D54)</f>
        <v>0</v>
      </c>
      <c r="E55" s="395">
        <f>SUM(E51:E54)</f>
        <v>24121518</v>
      </c>
      <c r="F55" s="411"/>
    </row>
    <row r="56" spans="1:6">
      <c r="A56" s="394" t="s">
        <v>626</v>
      </c>
      <c r="B56" s="395"/>
      <c r="C56" s="395"/>
      <c r="D56" s="395"/>
      <c r="E56" s="395"/>
      <c r="F56" s="411"/>
    </row>
    <row r="57" spans="1:6">
      <c r="A57" s="385" t="s">
        <v>641</v>
      </c>
      <c r="B57" s="390"/>
      <c r="C57" s="390"/>
      <c r="D57" s="390"/>
      <c r="E57" s="390"/>
      <c r="F57" s="412"/>
    </row>
    <row r="58" spans="1:6">
      <c r="A58" s="397" t="s">
        <v>659</v>
      </c>
      <c r="B58" s="390">
        <v>217201000</v>
      </c>
      <c r="C58" s="397"/>
      <c r="D58" s="390">
        <f>+B58</f>
        <v>217201000</v>
      </c>
      <c r="E58" s="390">
        <v>0</v>
      </c>
      <c r="F58" s="415" t="s">
        <v>690</v>
      </c>
    </row>
    <row r="59" spans="1:6">
      <c r="A59" s="397" t="s">
        <v>680</v>
      </c>
      <c r="B59" s="390">
        <v>0</v>
      </c>
      <c r="C59" s="397"/>
      <c r="D59" s="390">
        <f>+B59</f>
        <v>0</v>
      </c>
      <c r="E59" s="390">
        <v>0</v>
      </c>
      <c r="F59" s="415" t="s">
        <v>690</v>
      </c>
    </row>
    <row r="60" spans="1:6">
      <c r="A60" s="397" t="s">
        <v>681</v>
      </c>
      <c r="B60" s="390">
        <v>17402836</v>
      </c>
      <c r="C60" s="397"/>
      <c r="D60" s="390">
        <f>+B60</f>
        <v>17402836</v>
      </c>
      <c r="E60" s="390">
        <v>0</v>
      </c>
      <c r="F60" s="415" t="s">
        <v>690</v>
      </c>
    </row>
    <row r="61" spans="1:6">
      <c r="A61" s="397" t="s">
        <v>687</v>
      </c>
      <c r="B61" s="390">
        <v>31858011</v>
      </c>
      <c r="C61" s="397"/>
      <c r="D61" s="390">
        <f>+B61</f>
        <v>31858011</v>
      </c>
      <c r="E61" s="390">
        <v>0</v>
      </c>
      <c r="F61" s="415" t="s">
        <v>690</v>
      </c>
    </row>
    <row r="62" spans="1:6">
      <c r="A62" s="394" t="s">
        <v>643</v>
      </c>
      <c r="B62" s="403">
        <f>SUM(B58:B61)</f>
        <v>266461847</v>
      </c>
      <c r="C62" s="389"/>
      <c r="D62" s="403">
        <f>SUM(D58:D61)</f>
        <v>266461847</v>
      </c>
      <c r="E62" s="403">
        <f>SUM(E58:E61)</f>
        <v>0</v>
      </c>
      <c r="F62" s="411"/>
    </row>
    <row r="63" spans="1:6">
      <c r="A63" s="394" t="s">
        <v>644</v>
      </c>
      <c r="B63" s="395">
        <f>B17+B40+B49+B55+B62</f>
        <v>4812707952</v>
      </c>
      <c r="C63" s="395"/>
      <c r="D63" s="395">
        <f>D17+D40+D49+D55+D62</f>
        <v>4663299015</v>
      </c>
      <c r="E63" s="395">
        <f>E17+E40+E49+E55+E62</f>
        <v>149408937</v>
      </c>
      <c r="F63" s="411"/>
    </row>
    <row r="64" spans="1:6">
      <c r="A64" s="394" t="s">
        <v>645</v>
      </c>
      <c r="B64" s="395"/>
      <c r="C64" s="395"/>
      <c r="D64" s="395"/>
      <c r="E64" s="395"/>
      <c r="F64" s="411"/>
    </row>
    <row r="65" spans="1:6">
      <c r="A65" s="394" t="s">
        <v>619</v>
      </c>
      <c r="B65" s="395"/>
      <c r="C65" s="395"/>
      <c r="D65" s="395"/>
      <c r="E65" s="395"/>
      <c r="F65" s="411"/>
    </row>
    <row r="66" spans="1:6">
      <c r="A66" s="392" t="s">
        <v>646</v>
      </c>
      <c r="B66" s="390">
        <v>0</v>
      </c>
      <c r="C66" s="390"/>
      <c r="D66" s="390">
        <f t="shared" ref="D66:D70" si="6">+B66</f>
        <v>0</v>
      </c>
      <c r="E66" s="390">
        <f>+D66</f>
        <v>0</v>
      </c>
      <c r="F66" s="415" t="s">
        <v>690</v>
      </c>
    </row>
    <row r="67" spans="1:6">
      <c r="A67" s="392" t="s">
        <v>647</v>
      </c>
      <c r="B67" s="390">
        <v>0</v>
      </c>
      <c r="C67" s="390"/>
      <c r="D67" s="390">
        <f t="shared" si="6"/>
        <v>0</v>
      </c>
      <c r="E67" s="390">
        <f>+D67</f>
        <v>0</v>
      </c>
      <c r="F67" s="415" t="s">
        <v>690</v>
      </c>
    </row>
    <row r="68" spans="1:6">
      <c r="A68" s="392" t="s">
        <v>648</v>
      </c>
      <c r="B68" s="390">
        <v>0</v>
      </c>
      <c r="C68" s="390"/>
      <c r="D68" s="390">
        <f t="shared" si="6"/>
        <v>0</v>
      </c>
      <c r="E68" s="390">
        <f>+D68</f>
        <v>0</v>
      </c>
      <c r="F68" s="415" t="s">
        <v>690</v>
      </c>
    </row>
    <row r="69" spans="1:6">
      <c r="A69" s="392" t="s">
        <v>649</v>
      </c>
      <c r="B69" s="390">
        <v>0</v>
      </c>
      <c r="C69" s="390"/>
      <c r="D69" s="390">
        <f t="shared" si="6"/>
        <v>0</v>
      </c>
      <c r="E69" s="390">
        <f>+D69</f>
        <v>0</v>
      </c>
      <c r="F69" s="415" t="s">
        <v>690</v>
      </c>
    </row>
    <row r="70" spans="1:6">
      <c r="A70" s="392" t="s">
        <v>676</v>
      </c>
      <c r="B70" s="390">
        <v>0</v>
      </c>
      <c r="C70" s="390"/>
      <c r="D70" s="390">
        <f t="shared" si="6"/>
        <v>0</v>
      </c>
      <c r="E70" s="390">
        <f>D70</f>
        <v>0</v>
      </c>
      <c r="F70" s="415" t="s">
        <v>690</v>
      </c>
    </row>
    <row r="71" spans="1:6">
      <c r="A71" s="392" t="s">
        <v>677</v>
      </c>
      <c r="B71" s="391">
        <f>77505476-100</f>
        <v>77505376</v>
      </c>
      <c r="C71" s="390"/>
      <c r="D71" s="391">
        <v>0</v>
      </c>
      <c r="E71" s="391">
        <f>77505476-100</f>
        <v>77505376</v>
      </c>
      <c r="F71" s="412">
        <v>46276</v>
      </c>
    </row>
    <row r="72" spans="1:6">
      <c r="A72" s="397" t="s">
        <v>693</v>
      </c>
      <c r="B72" s="401">
        <v>287100000</v>
      </c>
      <c r="C72" s="390"/>
      <c r="D72" s="391">
        <v>0</v>
      </c>
      <c r="E72" s="391">
        <v>287100000</v>
      </c>
      <c r="F72" s="412">
        <v>45546</v>
      </c>
    </row>
    <row r="73" spans="1:6">
      <c r="A73" s="397" t="s">
        <v>683</v>
      </c>
      <c r="B73" s="391">
        <v>0</v>
      </c>
      <c r="C73" s="390"/>
      <c r="D73" s="391">
        <v>0</v>
      </c>
      <c r="E73" s="391">
        <f t="shared" ref="E73:E75" si="7">D73</f>
        <v>0</v>
      </c>
      <c r="F73" s="415" t="s">
        <v>690</v>
      </c>
    </row>
    <row r="74" spans="1:6">
      <c r="A74" s="397" t="s">
        <v>684</v>
      </c>
      <c r="B74" s="391">
        <v>0</v>
      </c>
      <c r="C74" s="390"/>
      <c r="D74" s="391">
        <v>0</v>
      </c>
      <c r="E74" s="391">
        <f t="shared" si="7"/>
        <v>0</v>
      </c>
      <c r="F74" s="415" t="s">
        <v>690</v>
      </c>
    </row>
    <row r="75" spans="1:6">
      <c r="A75" s="397" t="s">
        <v>685</v>
      </c>
      <c r="B75" s="391">
        <v>0</v>
      </c>
      <c r="C75" s="390"/>
      <c r="D75" s="391">
        <v>0</v>
      </c>
      <c r="E75" s="391">
        <f t="shared" si="7"/>
        <v>0</v>
      </c>
      <c r="F75" s="415" t="s">
        <v>690</v>
      </c>
    </row>
    <row r="76" spans="1:6">
      <c r="A76" s="397" t="s">
        <v>686</v>
      </c>
      <c r="B76" s="391">
        <v>3000000000</v>
      </c>
      <c r="C76" s="390"/>
      <c r="D76" s="391">
        <v>0</v>
      </c>
      <c r="E76" s="391">
        <v>3000000000</v>
      </c>
      <c r="F76" s="412">
        <v>45546</v>
      </c>
    </row>
    <row r="77" spans="1:6">
      <c r="A77" s="392" t="s">
        <v>676</v>
      </c>
      <c r="B77" s="391">
        <v>100476700</v>
      </c>
      <c r="C77" s="390"/>
      <c r="D77" s="391">
        <v>0</v>
      </c>
      <c r="E77" s="391">
        <v>100476700</v>
      </c>
      <c r="F77" s="412">
        <v>46276</v>
      </c>
    </row>
    <row r="78" spans="1:6">
      <c r="A78" s="394" t="s">
        <v>650</v>
      </c>
      <c r="B78" s="396">
        <f>SUM(B70:B77)</f>
        <v>3465082076</v>
      </c>
      <c r="C78" s="395"/>
      <c r="D78" s="396">
        <f t="shared" ref="D78:E78" si="8">SUM(D70:D77)</f>
        <v>0</v>
      </c>
      <c r="E78" s="396">
        <f t="shared" si="8"/>
        <v>3465082076</v>
      </c>
      <c r="F78" s="411"/>
    </row>
    <row r="79" spans="1:6">
      <c r="A79" s="394" t="s">
        <v>622</v>
      </c>
      <c r="B79" s="390"/>
      <c r="C79" s="390"/>
      <c r="D79" s="390"/>
      <c r="E79" s="390"/>
      <c r="F79" s="412"/>
    </row>
    <row r="80" spans="1:6">
      <c r="A80" s="392" t="s">
        <v>651</v>
      </c>
      <c r="B80" s="390">
        <v>0</v>
      </c>
      <c r="C80" s="390"/>
      <c r="D80" s="390">
        <f>+B80</f>
        <v>0</v>
      </c>
      <c r="E80" s="390">
        <f>+D80</f>
        <v>0</v>
      </c>
      <c r="F80" s="415" t="s">
        <v>690</v>
      </c>
    </row>
    <row r="81" spans="1:6">
      <c r="A81" s="392" t="s">
        <v>652</v>
      </c>
      <c r="B81" s="390">
        <v>0</v>
      </c>
      <c r="C81" s="390"/>
      <c r="D81" s="390">
        <f t="shared" ref="D81:D83" si="9">+B81</f>
        <v>0</v>
      </c>
      <c r="E81" s="390">
        <f t="shared" ref="E81:E83" si="10">+D81</f>
        <v>0</v>
      </c>
      <c r="F81" s="415" t="s">
        <v>690</v>
      </c>
    </row>
    <row r="82" spans="1:6">
      <c r="A82" s="392" t="s">
        <v>653</v>
      </c>
      <c r="B82" s="390">
        <v>0</v>
      </c>
      <c r="C82" s="390"/>
      <c r="D82" s="390">
        <f t="shared" si="9"/>
        <v>0</v>
      </c>
      <c r="E82" s="390">
        <f t="shared" si="10"/>
        <v>0</v>
      </c>
      <c r="F82" s="415" t="s">
        <v>690</v>
      </c>
    </row>
    <row r="83" spans="1:6">
      <c r="A83" s="392" t="s">
        <v>654</v>
      </c>
      <c r="B83" s="390">
        <v>0</v>
      </c>
      <c r="C83" s="391"/>
      <c r="D83" s="390">
        <f t="shared" si="9"/>
        <v>0</v>
      </c>
      <c r="E83" s="390">
        <f t="shared" si="10"/>
        <v>0</v>
      </c>
      <c r="F83" s="415" t="s">
        <v>690</v>
      </c>
    </row>
    <row r="84" spans="1:6">
      <c r="A84" s="394" t="s">
        <v>655</v>
      </c>
      <c r="B84" s="396">
        <v>0</v>
      </c>
      <c r="C84" s="389"/>
      <c r="D84" s="396">
        <v>0</v>
      </c>
      <c r="E84" s="396">
        <v>0</v>
      </c>
      <c r="F84" s="411"/>
    </row>
    <row r="85" spans="1:6">
      <c r="A85" s="385" t="s">
        <v>628</v>
      </c>
      <c r="B85" s="390"/>
      <c r="C85" s="390"/>
      <c r="D85" s="390"/>
      <c r="E85" s="390"/>
      <c r="F85" s="412"/>
    </row>
    <row r="86" spans="1:6">
      <c r="A86" s="397" t="s">
        <v>629</v>
      </c>
      <c r="B86" s="390">
        <v>0</v>
      </c>
      <c r="C86" s="390"/>
      <c r="D86" s="390">
        <f>+B86</f>
        <v>0</v>
      </c>
      <c r="E86" s="390">
        <f>+D86</f>
        <v>0</v>
      </c>
      <c r="F86" s="415" t="s">
        <v>690</v>
      </c>
    </row>
    <row r="87" spans="1:6">
      <c r="A87" s="397" t="s">
        <v>630</v>
      </c>
      <c r="B87" s="390">
        <v>0</v>
      </c>
      <c r="C87" s="390"/>
      <c r="D87" s="390">
        <f t="shared" ref="D87:D92" si="11">+B87</f>
        <v>0</v>
      </c>
      <c r="E87" s="390">
        <f t="shared" ref="E87:E92" si="12">+D87</f>
        <v>0</v>
      </c>
      <c r="F87" s="415" t="s">
        <v>690</v>
      </c>
    </row>
    <row r="88" spans="1:6">
      <c r="A88" s="397" t="s">
        <v>112</v>
      </c>
      <c r="B88" s="390">
        <v>0</v>
      </c>
      <c r="C88" s="390"/>
      <c r="D88" s="390">
        <f t="shared" si="11"/>
        <v>0</v>
      </c>
      <c r="E88" s="390">
        <f t="shared" si="12"/>
        <v>0</v>
      </c>
      <c r="F88" s="415" t="s">
        <v>690</v>
      </c>
    </row>
    <row r="89" spans="1:6">
      <c r="A89" s="397" t="s">
        <v>631</v>
      </c>
      <c r="B89" s="390">
        <v>0</v>
      </c>
      <c r="C89" s="390"/>
      <c r="D89" s="390">
        <f t="shared" si="11"/>
        <v>0</v>
      </c>
      <c r="E89" s="390">
        <f t="shared" si="12"/>
        <v>0</v>
      </c>
      <c r="F89" s="415" t="s">
        <v>690</v>
      </c>
    </row>
    <row r="90" spans="1:6">
      <c r="A90" s="397" t="s">
        <v>632</v>
      </c>
      <c r="B90" s="390">
        <v>0</v>
      </c>
      <c r="C90" s="390"/>
      <c r="D90" s="390">
        <f t="shared" si="11"/>
        <v>0</v>
      </c>
      <c r="E90" s="390">
        <f t="shared" si="12"/>
        <v>0</v>
      </c>
      <c r="F90" s="415" t="s">
        <v>690</v>
      </c>
    </row>
    <row r="91" spans="1:6">
      <c r="A91" s="397" t="s">
        <v>633</v>
      </c>
      <c r="B91" s="390">
        <v>0</v>
      </c>
      <c r="C91" s="390"/>
      <c r="D91" s="390">
        <f t="shared" si="11"/>
        <v>0</v>
      </c>
      <c r="E91" s="390">
        <f t="shared" si="12"/>
        <v>0</v>
      </c>
      <c r="F91" s="415" t="s">
        <v>690</v>
      </c>
    </row>
    <row r="92" spans="1:6">
      <c r="A92" s="397" t="s">
        <v>634</v>
      </c>
      <c r="B92" s="391">
        <v>0</v>
      </c>
      <c r="C92" s="392"/>
      <c r="D92" s="390">
        <f t="shared" si="11"/>
        <v>0</v>
      </c>
      <c r="E92" s="390">
        <f t="shared" si="12"/>
        <v>0</v>
      </c>
      <c r="F92" s="415" t="s">
        <v>690</v>
      </c>
    </row>
    <row r="93" spans="1:6">
      <c r="A93" s="394" t="s">
        <v>635</v>
      </c>
      <c r="B93" s="396">
        <f>SUM(B87:B92)</f>
        <v>0</v>
      </c>
      <c r="C93" s="389"/>
      <c r="D93" s="396">
        <f>SUM(D87:D92)</f>
        <v>0</v>
      </c>
      <c r="E93" s="396">
        <f>SUM(E87:E92)</f>
        <v>0</v>
      </c>
      <c r="F93" s="412"/>
    </row>
    <row r="94" spans="1:6">
      <c r="A94" s="385" t="s">
        <v>636</v>
      </c>
      <c r="B94" s="390"/>
      <c r="C94" s="390"/>
      <c r="D94" s="390"/>
      <c r="E94" s="390"/>
      <c r="F94" s="412"/>
    </row>
    <row r="95" spans="1:6">
      <c r="A95" s="397" t="s">
        <v>637</v>
      </c>
      <c r="B95" s="390">
        <v>0</v>
      </c>
      <c r="C95" s="397"/>
      <c r="D95" s="390">
        <f>+B95</f>
        <v>0</v>
      </c>
      <c r="E95" s="390">
        <f>+D95</f>
        <v>0</v>
      </c>
      <c r="F95" s="415" t="s">
        <v>690</v>
      </c>
    </row>
    <row r="96" spans="1:6">
      <c r="A96" s="397" t="s">
        <v>638</v>
      </c>
      <c r="B96" s="397">
        <v>0</v>
      </c>
      <c r="C96" s="397"/>
      <c r="D96" s="390">
        <f>+B96</f>
        <v>0</v>
      </c>
      <c r="E96" s="390">
        <f>+D96</f>
        <v>0</v>
      </c>
      <c r="F96" s="415" t="s">
        <v>690</v>
      </c>
    </row>
    <row r="97" spans="1:8">
      <c r="A97" s="397" t="s">
        <v>102</v>
      </c>
      <c r="B97" s="390">
        <v>0</v>
      </c>
      <c r="C97" s="397"/>
      <c r="D97" s="390">
        <f>+B97</f>
        <v>0</v>
      </c>
      <c r="E97" s="390">
        <f>+D97</f>
        <v>0</v>
      </c>
      <c r="F97" s="415" t="s">
        <v>690</v>
      </c>
    </row>
    <row r="98" spans="1:8">
      <c r="A98" s="397" t="s">
        <v>639</v>
      </c>
      <c r="B98" s="393">
        <v>0</v>
      </c>
      <c r="C98" s="392"/>
      <c r="D98" s="393">
        <f>+B98</f>
        <v>0</v>
      </c>
      <c r="E98" s="393">
        <f>+D98</f>
        <v>0</v>
      </c>
      <c r="F98" s="415" t="s">
        <v>690</v>
      </c>
    </row>
    <row r="99" spans="1:8">
      <c r="A99" s="394" t="s">
        <v>640</v>
      </c>
      <c r="B99" s="395">
        <f>SUM(B95:B98)</f>
        <v>0</v>
      </c>
      <c r="C99" s="395"/>
      <c r="D99" s="395">
        <f>SUM(D95:D98)</f>
        <v>0</v>
      </c>
      <c r="E99" s="395">
        <f>SUM(E95:E98)</f>
        <v>0</v>
      </c>
      <c r="F99" s="413"/>
    </row>
    <row r="100" spans="1:8">
      <c r="A100" s="385" t="s">
        <v>641</v>
      </c>
      <c r="B100" s="390"/>
      <c r="C100" s="390"/>
      <c r="D100" s="390"/>
      <c r="E100" s="390"/>
      <c r="F100" s="412"/>
    </row>
    <row r="101" spans="1:8">
      <c r="A101" s="397" t="s">
        <v>642</v>
      </c>
      <c r="B101" s="393">
        <v>0</v>
      </c>
      <c r="C101" s="397"/>
      <c r="D101" s="393">
        <f>+B101</f>
        <v>0</v>
      </c>
      <c r="E101" s="393">
        <f>+D101</f>
        <v>0</v>
      </c>
      <c r="F101" s="415" t="s">
        <v>690</v>
      </c>
    </row>
    <row r="102" spans="1:8">
      <c r="A102" s="394" t="s">
        <v>643</v>
      </c>
      <c r="B102" s="395">
        <f>SUM(B101)</f>
        <v>0</v>
      </c>
      <c r="C102" s="395"/>
      <c r="D102" s="395">
        <f>SUM(D101)</f>
        <v>0</v>
      </c>
      <c r="E102" s="395">
        <f>SUM(E101)</f>
        <v>0</v>
      </c>
      <c r="F102" s="412"/>
    </row>
    <row r="103" spans="1:8" ht="12.75" thickBot="1">
      <c r="A103" s="404" t="s">
        <v>696</v>
      </c>
      <c r="B103" s="405">
        <f>B63+B78</f>
        <v>8277790028</v>
      </c>
      <c r="C103" s="405"/>
      <c r="D103" s="405">
        <f>D63+D78</f>
        <v>4663299015</v>
      </c>
      <c r="E103" s="405">
        <f>E63+E78</f>
        <v>3614491013</v>
      </c>
      <c r="F103" s="411"/>
      <c r="G103" s="408"/>
      <c r="H103" s="408"/>
    </row>
    <row r="104" spans="1:8" ht="12.75" thickTop="1"/>
    <row r="105" spans="1:8" ht="15" customHeight="1">
      <c r="A105" s="435" t="s">
        <v>694</v>
      </c>
      <c r="B105" s="435"/>
      <c r="C105" s="435"/>
      <c r="D105" s="435"/>
      <c r="E105" s="435"/>
    </row>
    <row r="106" spans="1:8" ht="14.25" customHeight="1">
      <c r="A106" s="435"/>
      <c r="B106" s="435"/>
      <c r="C106" s="435"/>
      <c r="D106" s="435"/>
      <c r="E106" s="435"/>
    </row>
    <row r="111" spans="1:8">
      <c r="D111" s="406"/>
      <c r="E111" s="406"/>
    </row>
    <row r="112" spans="1:8">
      <c r="D112" s="432" t="s">
        <v>691</v>
      </c>
      <c r="E112" s="432"/>
    </row>
    <row r="113" spans="2:5">
      <c r="D113" s="433" t="s">
        <v>692</v>
      </c>
      <c r="E113" s="433"/>
    </row>
    <row r="116" spans="2:5">
      <c r="B116" s="408"/>
    </row>
    <row r="125" spans="2:5">
      <c r="B125" s="407"/>
      <c r="C125" s="397"/>
      <c r="D125" s="407"/>
      <c r="E125" s="407"/>
    </row>
  </sheetData>
  <mergeCells count="4">
    <mergeCell ref="D112:E112"/>
    <mergeCell ref="D113:E113"/>
    <mergeCell ref="A1:E1"/>
    <mergeCell ref="A105:E106"/>
  </mergeCells>
  <pageMargins left="1.299212598425197" right="0.70866141732283472" top="0.15748031496062992" bottom="0.74803149606299213" header="0.31496062992125984" footer="0.31496062992125984"/>
  <pageSetup paperSize="9" scale="60" orientation="portrait" horizontalDpi="300" verticalDpi="300" r:id="rId1"/>
  <ignoredErrors>
    <ignoredError sqref="B93" formulaRange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P5O4GAzTx0Crs+6oBOBC0AhLhkc=</DigestValue>
    </Reference>
    <Reference URI="#idOfficeObject" Type="http://www.w3.org/2000/09/xmldsig#Object">
      <DigestMethod Algorithm="http://www.w3.org/2000/09/xmldsig#sha1"/>
      <DigestValue>h9yces+jeEYPgTKm4rnDLp0WgjM=</DigestValue>
    </Reference>
    <Reference URI="#idValidSigLnImg" Type="http://www.w3.org/2000/09/xmldsig#Object">
      <DigestMethod Algorithm="http://www.w3.org/2000/09/xmldsig#sha1"/>
      <DigestValue>sff6eoE32j5GQpxCIkU/LwmU9NM=</DigestValue>
    </Reference>
    <Reference URI="#idInvalidSigLnImg" Type="http://www.w3.org/2000/09/xmldsig#Object">
      <DigestMethod Algorithm="http://www.w3.org/2000/09/xmldsig#sha1"/>
      <DigestValue>Z59zBAfrQeonKenlCiNkJTQ7lL4=</DigestValue>
    </Reference>
  </SignedInfo>
  <SignatureValue>
    RpgNlcOprcIRk0YUVZv9m9WqvHiBLQzBhEgk6bufnd9wnEf6kWQX7qwcaC86gRR/HUSSLV1y
    lsF6YjZQjmyWZDRip7DA3dPfFXFWoVo4KqGOq4+RLwcwqgZu1mrnrHRfgScLJRR+VNkTNMK9
    1zrf46yLm8YnBnLoS9yJV8vw/oFdQKd5AX03yAwPyj6+Z58VUijEh8A5O4HJhXDUEDl3r8GI
    gOhj4Xp1UDCe0d1eniZ26CXOfu4tlpcAFX4wEpDEnWZIwdcv7fjgOvsEgtIi/rG/4d+O/Sfh
    TeCxtuKu6uFqlLJ5bo8S2qNTIya09JofKg9eaUgZ8S/LxXy0xgMTjg==
  </SignatureValue>
  <KeyInfo>
    <KeyValue>
      <RSAKeyValue>
        <Modulus>
            ndNou/boTSdH+cOyi7r+D5upUZpnJXOAXoRjVgiuMb0ZhETWH/i/R33fp4e0nYZE73Vgzo0O
            nFcKX5U5LBbSwpjMaavD+ZHH1144bC5n7f6QnaDztY4y0AIW6ehqz9LGOTKEAFoIx4AqWPQR
            ft34qksswN9u3YH5JRaThImslzi++YQzIHUmlCUwxfw+XfSP/kp6aKgP1/dvvXqzWhQEbQrA
            l4g9j1t/DVlWgvp6SCWzI/9ErqsGFJxZAto+UyY2H6ne+C3lHYSi72awkzTSs2y0IG9SSLJl
            5OAVydpJLgqIjTDvQ/ifAqxq9h5pn5/QKWfXIjKhXUE5f8+PVo7QAw==
          </Modulus>
        <Exponent>AQAB</Exponent>
      </RSAKeyValue>
    </KeyValue>
    <X509Data>
      <X509Certificate>
          MIIIDTCCBfWgAwIBAgIIDExt1tYFKogwDQYJKoZIhvcNAQELBQAwWzEXMBUGA1UEBRMOUlVD
          IDgwMDUwMTcyLTExGjAYBgNVBAMTEUNBLURPQ1VNRU5UQSBTLkEuMRcwFQYDVQQKEw5ET0NV
          TUVOVEEgUy5BLjELMAkGA1UEBhMCUFkwHhcNMjAxMjE1MTgzNzA0WhcNMjIxMjE1MTg0NzA0
          WjCBsDELMAkGA1UEBhMCUFkxGjAYBgNVBAQMEUNBQkHDkUFTIEZSRVNDVVJBMREwDwYDVQQF
          EwhDSTM0Nzg0NjEZMBcGA1UEKgwQQ0FSTE9TIEFOVE9MSUFOTzEXMBUGA1UECgwOUEVSU09O
          QSBGSVNJQ0ExETAPBgNVBAsMCEZJUk1BIEYyMSswKQYDVQQDDCJDQVJMT1MgQU5UT0xJQU5P
          IENBQkHDkUFTIEZSRVNDVVJBMIIBIjANBgkqhkiG9w0BAQEFAAOCAQ8AMIIBCgKCAQEAndNo
          u/boTSdH+cOyi7r+D5upUZpnJXOAXoRjVgiuMb0ZhETWH/i/R33fp4e0nYZE73Vgzo0OnFcK
          X5U5LBbSwpjMaavD+ZHH1144bC5n7f6QnaDztY4y0AIW6ehqz9LGOTKEAFoIx4AqWPQRft34
          qksswN9u3YH5JRaThImslzi++YQzIHUmlCUwxfw+XfSP/kp6aKgP1/dvvXqzWhQEbQrAl4g9
          j1t/DVlWgvp6SCWzI/9ErqsGFJxZAto+UyY2H6ne+C3lHYSi72awkzTSs2y0IG9SSLJl5OAV
          ydpJLgqIjTDvQ/ifAqxq9h5pn5/QKWfXIjKhXUE5f8+PVo7QAwIDAQABo4IDfTCCA3kwDAYD
          VR0TAQH/BAIwADAOBgNVHQ8BAf8EBAMCBeAwKgYDVR0lAQH/BCAwHgYIKwYBBQUHAwEGCCsG
          AQUFBwMCBggrBgEFBQcDBDAdBgNVHQ4EFgQUS+wQcilIGlRDxZoZ7dpkWMX8ryMwgZcGCCsG
          AQUFBwEBBIGKMIGHMDoGCCsGAQUFBzABhi5odHRwczovL3d3dy5kb2N1bWVudGEuY29tLnB5
          L2Zpcm1hZGlnaXRhbC9vc2NwMEkGCCsGAQUFBzAChj1odHRwczovL3d3dy5kb2N1bWVudGEu
          Y29tLnB5L2Zpcm1hZGlnaXRhbC9kZXNjYXJnYXMvY2Fkb2MuY3J0MB8GA1UdIwQYMBaAFEAm
          rCZcYo/G9QJU5I3BGibW7qWyME8GA1UdHwRIMEYwRKBCoECGPmh0dHBzOi8vd3d3LmRvY3Vt
          ZW50YS5jb20ucHkvZmlybWFkaWdpdGFsL2Rlc2Nhcmdhcy9jcmxkb2MuY3JsMCEGA1UdEQQa
          MBiBFmNhcmxvc0BtYXRlcnNhbi5jb20ucHkwggHdBgNVHSAEggHUMIIB0DCCAcwGDisGAQQB
          gvk7AQEBBgEBMIIBuDA/BggrBgEFBQcCARYzaHR0cHM6Ly93d3cuZG9jdW1lbnRhLmNvbS5w
          eS9maXJtYWRpZ2l0YWwvZGVzY2FyZ2FzMIHABggrBgEFBQcCAjCBsxqBsEVzdGUgZXMgdW4g
          Y2VydGlmaWNhZG8gZGUgcGVyc29uYSBm7XNpY2EgY3V5YSBjbGF2ZSBwcml2YWRhIGVzdOEg
          Y29udGVuaWRhIGVuIHVuIG3zZHVsbyBkZSBoYXJkd2FyZSBzZWd1cm8geSBzdSBmaW5hbGlk
          YWQgZXMgYXV0ZW50aWNhciBhIHN1IHRpdHVsYXIgbyBnZW5lcmFyIGZpcm1hcyBkaWdpdGFs
          ZXMuMIGxBggrBgEFBQcCAjCBpBqBoVRoaXMgaXMgYW4gZW5kIHVzZXIgY2VydGlmaWNhdGUg
          d2hvc2UgcHJpdmF0ZSBrZXkgaXMgZW1iZWRkZWQgd2l0aGluIGEgc2VjdXJlIGhhcmR3YXJl
          IG1vZHVsZSB0aGF0IGFpbXMgdG8gYXV0aGVudGljYXRlIGl0cyBvd25lciBvciBnZW5lcmF0
          ZSBkaWdpdGFsIHNpZ25hdHVyZXMuMA0GCSqGSIb3DQEBCwUAA4ICAQBU83mZNWzbRhcbpjNW
          EMUvGtBVmWxBAh+LVYaaGT7Ou56sLOhuAKZYStZXwo7nE0eR6o+1qG04r/5/+TOE5TgSfI2N
          ojP9Z13fHCncTeG6U5TaafmxiTCgjDAXtnfGf3YoLQAZajkVDkznkIS6mtBc1j48EXA4cD+3
          GhIzgzdBDuWgH1SEmABWadHtEI4nDDsKf7C+dUep0qLkE35WMgmf4BeTO4FSUlao+qywOJX1
          IW3XDq7Wfq2LVMN0+J3DEhm2AGmuKQak4NDIKZ6dTCGUpQbqhQVY4YFTa5ZZHQR/RzcqhfDp
          9M1jnlkCBCpIqfx6qFESqBeTI0SJlSzbWnMNMWl++UwdGoUiviNCLr8jOnRf7ui79tell5aS
          mXRdSV0+VadvbwhRhkOogytSgacsHY2cc6H6euAW5JaCPdDhwwlAZqJe67+fVJS3WcsuUbsU
          GZnMvAqAYgxlkO27PoqKkVxV2NtfRLu/zWWFBVtrELj9HTqLTEva8owEm1OMUHvEToeo9l8I
          /yG1VMijsifJtsDhxvPhepYXWOVoW5gQ7+HxhVPOJxppHDzxrQSyGfpxX7VSlsQiJnj+qVZQ
          6wvzrPfisONTyA6s56wHYQcVzhYeo9VTjkGs0WUtNETQHChs/UMASd5GTDAn2Zfg9YopNd9q
          X8N1P82gVXUqEtg3Mw==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K6qIRuBhhPgAGDkBX8Wow/E5boA=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fwut4fdUmlhT4lxP1wwFJhHveFI=</DigestValue>
      </Reference>
      <Reference URI="/xl/media/image1.emf?ContentType=image/x-emf">
        <DigestMethod Algorithm="http://www.w3.org/2000/09/xmldsig#sha1"/>
        <DigestValue>zR+o2Oht1MWmmJPdMtLpTVHszac=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OEEd3yP45D4O5cEW40G0vkJpreY=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3BGTe2/6AC7K5rOw1v6EGnDMfrE=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l2SJ4pQI4cAz90EghkE3E/upNRk=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Cs+plnVAadHR6h7PodsJPvFut+M=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f+3LfRpvx1wC0crmtq3h2tCRHMs=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Cs+plnVAadHR6h7PodsJPvFut+M=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f+3LfRpvx1wC0crmtq3h2tCRHMs=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f+3LfRpvx1wC0crmtq3h2tCRHMs=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WUViYn2y9f6Mw7W4DVe/Rw2njuc=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jBA2dhu4qdSXsENbrojbxll1yUQ=</DigestValue>
      </Reference>
      <Reference URI="/xl/sharedStrings.xml?ContentType=application/vnd.openxmlformats-officedocument.spreadsheetml.sharedStrings+xml">
        <DigestMethod Algorithm="http://www.w3.org/2000/09/xmldsig#sha1"/>
        <DigestValue>GF1/Ui7LdbJ2cTndNvwd8rGTaXk=</DigestValue>
      </Reference>
      <Reference URI="/xl/styles.xml?ContentType=application/vnd.openxmlformats-officedocument.spreadsheetml.styles+xml">
        <DigestMethod Algorithm="http://www.w3.org/2000/09/xmldsig#sha1"/>
        <DigestValue>yT6wsq23/skVUVLSwEKEDP9da/Q=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grboTiSakYx8rrlfJJzYLfh/zAA=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PfJhILvc9ya4WKSfblLVWTu3sk8=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ssBsbxnQurNpYK4zZJNZGu9PE6s=</DigestValue>
      </Reference>
      <Reference URI="/xl/worksheets/sheet10.xml?ContentType=application/vnd.openxmlformats-officedocument.spreadsheetml.worksheet+xml">
        <DigestMethod Algorithm="http://www.w3.org/2000/09/xmldsig#sha1"/>
        <DigestValue>BlisH7LPq9/v7a3kt4lsiqY94aw=</DigestValue>
      </Reference>
      <Reference URI="/xl/worksheets/sheet2.xml?ContentType=application/vnd.openxmlformats-officedocument.spreadsheetml.worksheet+xml">
        <DigestMethod Algorithm="http://www.w3.org/2000/09/xmldsig#sha1"/>
        <DigestValue>DvFtxWyYcowbmMnMyIqLc6qYGYc=</DigestValue>
      </Reference>
      <Reference URI="/xl/worksheets/sheet3.xml?ContentType=application/vnd.openxmlformats-officedocument.spreadsheetml.worksheet+xml">
        <DigestMethod Algorithm="http://www.w3.org/2000/09/xmldsig#sha1"/>
        <DigestValue>YhdTmGll6FDIINxSwjvl5uu4NbM=</DigestValue>
      </Reference>
      <Reference URI="/xl/worksheets/sheet4.xml?ContentType=application/vnd.openxmlformats-officedocument.spreadsheetml.worksheet+xml">
        <DigestMethod Algorithm="http://www.w3.org/2000/09/xmldsig#sha1"/>
        <DigestValue>qaAwHnLtmQhcyI7vDP5EvlX2l88=</DigestValue>
      </Reference>
      <Reference URI="/xl/worksheets/sheet5.xml?ContentType=application/vnd.openxmlformats-officedocument.spreadsheetml.worksheet+xml">
        <DigestMethod Algorithm="http://www.w3.org/2000/09/xmldsig#sha1"/>
        <DigestValue>ca3XKq6/Tim77HB2o6GspkDTUqs=</DigestValue>
      </Reference>
      <Reference URI="/xl/worksheets/sheet6.xml?ContentType=application/vnd.openxmlformats-officedocument.spreadsheetml.worksheet+xml">
        <DigestMethod Algorithm="http://www.w3.org/2000/09/xmldsig#sha1"/>
        <DigestValue>IOFzo1GmIYcn6LAUtsqPIkxD3ug=</DigestValue>
      </Reference>
      <Reference URI="/xl/worksheets/sheet7.xml?ContentType=application/vnd.openxmlformats-officedocument.spreadsheetml.worksheet+xml">
        <DigestMethod Algorithm="http://www.w3.org/2000/09/xmldsig#sha1"/>
        <DigestValue>jXnsvEGbdAqDuqwmB5UmMfQPYAo=</DigestValue>
      </Reference>
      <Reference URI="/xl/worksheets/sheet8.xml?ContentType=application/vnd.openxmlformats-officedocument.spreadsheetml.worksheet+xml">
        <DigestMethod Algorithm="http://www.w3.org/2000/09/xmldsig#sha1"/>
        <DigestValue>xXVEj8JY+K3AinaBujZVV+3nLKw=</DigestValue>
      </Reference>
      <Reference URI="/xl/worksheets/sheet9.xml?ContentType=application/vnd.openxmlformats-officedocument.spreadsheetml.worksheet+xml">
        <DigestMethod Algorithm="http://www.w3.org/2000/09/xmldsig#sha1"/>
        <DigestValue>3WUgR06Iypx9IuINGXkbqnfZpuc=</DigestValue>
      </Reference>
    </Manifest>
    <SignatureProperties>
      <SignatureProperty Id="idSignatureTime" Target="#idPackageSignature">
        <mdssi:SignatureTime>
          <mdssi:Format>YYYY-MM-DDThh:mm:ssTZD</mdssi:Format>
          <mdssi:Value>2022-10-12T12:29:17Z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{7F9F00CC-CCC7-469B-975A-BB8B9C9130E0}</SetupID>
          <SignatureText>Lic. Carlos A. Cabañas F.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PBYAAIY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IXZH6CF2BAAAANz4GQBc+RkAc+ghdjAAAAAoAAAAiVHCMQAAAAAEAAAAAAAbLwAAAACkRPkxwCN8ALwDnjIAAF0AwCN8AAAjfABgVoAAAQAAAKRE+TEBAAAAvAOeMoHlfgCM9hkAV9G2McAjfAAIQJ0y3EX5MchAfwDAI3wAAAD5MQhAnTIBAAAAAQAAALz2GQCG0LYxCECdMgEAAADcRfkxyEB/AAMAAAAIQJ0ywCN8AAAAAAC89hkAVimzMQAAGQCkRPkxYDl8ALwDnjLcRfkxYDl8AAA5fAAQWIAAAQAAAMRtZQABAAAAAgAAAKHnfgAc9xkAV9G2MWA5fABkdgAIAAAAACUAAAAMAAAAAwAAABgAAAAMAAAAAAAAAhIAAAAMAAAAAQAAAB4AAAAYAAAAvQAAAAQAAAD3AAAAEQAAAFQAAACIAAAAvgAAAAQAAAD1AAAAEAAAAAEAAABbJA1CVSUNQr4AAAAEAAAACgAAAEwAAAAAAAAAAAAAAAAAAAD//////////2AAAAAxADIALwAxADAALwAyADAAMgAy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HsEANjGAwAABAAAAAQAAAAAAAAAAABTAGkAZwBuAGEAdAB1AHIAZQBMAGkAbgBlAAAA7HeSMgAAAACqGrQxThq0MeBA1gSkRPkxAAAEAGzcGQBXabcxYMSLA+t2tDF0abcxI1uifwDdGQABAAQAAAAEAAADWgB+GwAAAAAEAAAAGQBiDcExAGTWBABi1gQA3RkAAN0ZAAEABAAAAAQA0NwZAAAAAAD/////lNwZANDcGQDrdrQxGhPBMZ9bon8AABkAYMSLA2A5rAMAAAAAMAAAAOTcGQAAAAAAf1ezMQAAAACABBwAAAAAALBA1gTI3BkAp1OzMVQ7rAOD3Rk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aAAAAVwAAACkAAABFAAAAsgAAABMAAAAhAPAAAAAAAAAAAAAAAIA/AAAAAAAAAAAAAIA/AAAAAAAAAAAAAAAAAAAAAAAAAAAAAAAAAAAAAAAAAAAlAAAADAAAAAAAAIAoAAAADAAAAAUAAABSAAAAcAEAAAUAAADw////AAAAAAAAAAAAAAAAkAEAAAAAAAEAAAAAdABhAGgAbwBtAGEAAAAAAAAAAAAAAAAAAAAAAAAAAAAAAAAAAAAAAAAAAAAAAAAAAAAAAAAAAAAAAAAAAAAAAAAAAAAkAAAAAAAAAACnXAAAAAAA4P///wcAAACkYMYDCAAAAJhgxgMBAAAAAAUAoGMAAABc2xkADyy+MQAAAACU2xkAmNsZABcMAScBAAAAAQAAAEALiwOIRp0yiEadMhjBAAAAAAAAAAAAAAAAAACkRPkxQAuLA5TbGQDOnLYxAACdMoArwAOIRp0yBQAAALDbGQCIRp0ysNsZAI5gujGzYLoxnN8ZAMRHKTLA2xkAJYC6MYhGnTJL3BkAWN4ZAAAAujFL3BkAgCvAA4ArwAPdW7oxiEadMmvcGQB43hkAwVu6MWvcGQCQJ8ADkCfAA91bujGAAtIEBQAAAJzfGQBkdgAIAAAAACUAAAAMAAAABQAAABgAAAAMAAAAAAAAAhIAAAAMAAAAAQAAAB4AAAAYAAAAKQAAAEUAAADbAAAAWAAAAFQAAADkAAAAKgAAAEUAAADZAAAAVwAAAAEAAABbJA1CVSUNQioAAABFAAAAGQAAAEwAAAAAAAAAAAAAAAAAAAD//////////4AAAABMAGkAYwAuACAAQwBhAHIAbABvAHMAIABBAC4AIABDAGEAYgBhAPEAYQBzACAARgAuAP//CAAAAAQAAAAHAAAABQAAAAUAAAAKAAAACAAAAAYAAAAEAAAACQAAAAcAAAAFAAAACwAAAAUAAAAFAAAACgAAAAgAAAAJAAAACAAAAAkAAAAIAAAABwAAAAUAAAAI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CCAAAAbAAAAAEAAABbJA1CVSUNQgoAAABgAAAAGQAAAEwAAAAAAAAAAAAAAAAAAAD//////////4AAAABMAGkAYwAuACAAQwBhAHIAbABvAHMAIABBAC4AIABDAGEAYgBhAPEAYQBzACAARgAuAAAABQAAAAIAAAAFAAAABAAAAAMAAAAHAAAABgAAAAQAAAACAAAABgAAAAUAAAADAAAABwAAAAQAAAADAAAABwAAAAYAAAAGAAAABgAAAAYAAAAGAAAABQAAAAMAAAAGAAAABA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FskDUJVJQ1CCgAAAHAAAAATAAAATAAAAAAAAAAAAAAAAAAAAP//////////dAAAAFIAZQBwAHIAZQBzAGUAbgB0AGEAbgB0AGUAIABMAGUAZwBhAGwAAAAHAAAABgAAAAYAAAAEAAAABgAAAAUAAAAGAAAABgAAAAQAAAAGAAAABgAAAAQAAAAGAAAAAwAAAAUAAAAGAAAABgAAAAYAAAACAAAASwAAABAAAAAAAAAABQAAACUAAAAMAAAADQAAgAoAAAAQAAAAAAAAAAAAAAAOAAAAFAAAAAAAAAAQAAAAFAAAAA==</Object>
  <Object Id="idInvalidSigLnImg">AQAAAGwAAAAAAAAAAAAAAP8AAAB/AAAAAAAAAAAAAABKIwAApREAACBFTUYAAAEA2BkAAIw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CF2R+ghdgQAAADc+BkAXPkZAHPoIXYwAAAAKAAAAIlRwjEAAAAABAAAAAAAGy8AAAAApET5McAjfAC8A54yAABdAMAjfAAAI3wAYFaAAAEAAACkRPkxAQAAALwDnjKB5X4AjPYZAFfRtjHAI3wACECdMtxF+THIQH8AwCN8AAAA+TEIQJ0yAQAAAAEAAAC89hkAhtC2MQhAnTIBAAAA3EX5MchAfwADAAAACECdMsAjfAAAAAAAvPYZAFYpszEAABkApET5MWA5fAC8A54y3EX5MWA5fAAAOXwAEFiAAAEAAADEbWUAAQAAAAIAAACh534AHPcZAFfRtjFgOXwAZHYACAAAAAAlAAAADAAAAAMAAAAYAAAADAAAAP8AAAISAAAADAAAAAEAAAAeAAAAGAAAACIAAAAEAAAAbAAAABEAAABUAAAAqAAAACMAAAAEAAAAagAAABAAAAABAAAAWyQNQlUl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HsEANjGAwAABAAAAAQAAAAAAAAAAABTAGkAZwBuAGEAdAB1AHIAZQBMAGkAbgBlAAAA7HeSMgAAAACqGrQxThq0MeBA1gSkRPkxAAAEAGzcGQBXabcxYMSLA+t2tDF0abcxI1uifwDdGQABAAQAAAAEAAADWgB+GwAAAAAEAAAAGQBiDcExAGTWBABi1gQA3RkAAN0ZAAEABAAAAAQA0NwZAAAAAAD/////lNwZANDcGQDrdrQxGhPBMZ9bon8AABkAYMSLA2A5rAMAAAAAMAAAAOTcGQAAAAAAf1ezMQAAAACABBwAAAAAALBA1gTI3BkAp1OzMVQ7rAOD3Rk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aAAAAVwAAACkAAABFAAAAsgAAABMAAAAhAPAAAAAAAAAAAAAAAIA/AAAAAAAAAAAAAIA/AAAAAAAAAAAAAAAAAAAAAAAAAAAAAAAAAAAAAAAAAAAlAAAADAAAAAAAAIAoAAAADAAAAAUAAABSAAAAcAEAAAUAAADw////AAAAAAAAAAAAAAAAkAEAAAAAAAEAAAAAdABhAGgAbwBtAGEAAAAAAAAAAAAAAAAAAAAAAAAAAAAAAAAAAAAAAAAAAAAAAAAAAAAAAAAAAAAAAAAAAAAAAAAAAAAkAAAAAAAAAACnXAAAAAAA4P///wcAAACkYMYDCAAAAJhgxgMBAAAAAAUAoGMAAABc2xkADyy+MQAAAACU2xkAmNsZABcMAScBAAAAAQAAAEALiwOIRp0yiEadMhjBAAAAAAAAAAAAAAAAAACkRPkxQAuLA5TbGQDOnLYxAACdMoArwAOIRp0yBQAAALDbGQCIRp0ysNsZAI5gujGzYLoxnN8ZAMRHKTLA2xkAJYC6MYhGnTJL3BkAWN4ZAAAAujFL3BkAgCvAA4ArwAPdW7oxiEadMmvcGQB43hkAwVu6MWvcGQCQJ8ADkCfAA91bujGAAtIEBQAAAJzfGQBkdgAIAAAAACUAAAAMAAAABQAAABgAAAAMAAAAAAAAAhIAAAAMAAAAAQAAAB4AAAAYAAAAKQAAAEUAAADbAAAAWAAAAFQAAADkAAAAKgAAAEUAAADZAAAAVwAAAAEAAABbJA1CVSUNQioAAABFAAAAGQAAAEwAAAAAAAAAAAAAAAAAAAD//////////4AAAABMAGkAYwAuACAAQwBhAHIAbABvAHMAIABBAC4AIABDAGEAYgBhAPEAYQBzACAARgAuAAAACAAAAAQAAAAHAAAABQAAAAUAAAAKAAAACAAAAAYAAAAEAAAACQAAAAcAAAAFAAAACwAAAAUAAAAFAAAACgAAAAgAAAAJAAAACAAAAAkAAAAIAAAABwAAAAUAAAAI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CCAAAAbAAAAAEAAABbJA1CVSUNQgoAAABgAAAAGQAAAEwAAAAAAAAAAAAAAAAAAAD//////////4AAAABMAGkAYwAuACAAQwBhAHIAbABvAHMAIABBAC4AIABDAGEAYgBhAPEAYQBzACAARgAuAAAABQAAAAIAAAAFAAAABAAAAAMAAAAHAAAABgAAAAQAAAACAAAABgAAAAUAAAADAAAABwAAAAQAAAADAAAABwAAAAYAAAAGAAAABgAAAAYAAAAGAAAABQAAAAMAAAAGAAAABA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FskDUJVJQ1CCgAAAHAAAAATAAAATAAAAAAAAAAAAAAAAAAAAP//////////dAAAAFIAZQBwAHIAZQBzAGUAbgB0AGEAbgB0AGUAIABMAGUAZwBhAGwAAAAHAAAABgAAAAYAAAAEAAAABgAAAAUAAAAGAAAABgAAAAQAAAAGAAAABgAAAAQAAAAGAAAAAwAAAAUAAAAGAAAABgAAAAYAAAAC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Balance (2)</vt:lpstr>
      <vt:lpstr>Resultado</vt:lpstr>
      <vt:lpstr>ACTIVO</vt:lpstr>
      <vt:lpstr>PASIVO</vt:lpstr>
      <vt:lpstr>EGRESOS</vt:lpstr>
      <vt:lpstr>INGRESOS</vt:lpstr>
      <vt:lpstr>Flujocaja</vt:lpstr>
      <vt:lpstr>BIENUSO</vt:lpstr>
      <vt:lpstr>CostosyGastos</vt:lpstr>
      <vt:lpstr>Deuda Informe del Representante</vt:lpstr>
      <vt:lpstr>ACTIVO!Área_de_impresión</vt:lpstr>
      <vt:lpstr>EGRESOS!Área_de_impresión</vt:lpstr>
      <vt:lpstr>Flujocaja!Área_de_impresión</vt:lpstr>
      <vt:lpstr>INGRESOS!Área_de_impresión</vt:lpstr>
      <vt:lpstr>PASIVO!Área_de_impresión</vt:lpstr>
      <vt:lpstr>Resultado!Área_de_impresión</vt:lpstr>
      <vt:lpstr>'Balance (2)'!Títulos_a_imprimir</vt:lpstr>
      <vt:lpstr>Resultado!Títulos_a_imprimir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Usuario</cp:lastModifiedBy>
  <cp:lastPrinted>2020-12-04T15:50:40Z</cp:lastPrinted>
  <dcterms:created xsi:type="dcterms:W3CDTF">2008-04-01T17:46:33Z</dcterms:created>
  <dcterms:modified xsi:type="dcterms:W3CDTF">2022-10-12T12:29:15Z</dcterms:modified>
</cp:coreProperties>
</file>